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135" windowWidth="9990" windowHeight="9990"/>
  </bookViews>
  <sheets>
    <sheet name="Objava javnega naročila" sheetId="1" r:id="rId1"/>
    <sheet name="OV JN " sheetId="2" r:id="rId2"/>
  </sheets>
  <definedNames>
    <definedName name="_xlnm.Print_Area" localSheetId="1">'OV JN '!$A$1:$D$7</definedName>
    <definedName name="_xlnm.Print_Titles" localSheetId="0">'Objava javnega naročila'!$1:$3</definedName>
  </definedNames>
  <calcPr calcId="152511"/>
</workbook>
</file>

<file path=xl/calcChain.xml><?xml version="1.0" encoding="utf-8"?>
<calcChain xmlns="http://schemas.openxmlformats.org/spreadsheetml/2006/main">
  <c r="R28" i="1" l="1"/>
  <c r="S28" i="1" s="1"/>
  <c r="P28" i="1"/>
  <c r="K9" i="1" l="1"/>
  <c r="K6" i="1"/>
  <c r="K5" i="1"/>
  <c r="K4" i="1"/>
  <c r="R5" i="1"/>
  <c r="S5" i="1" s="1"/>
  <c r="V5" i="1" s="1"/>
  <c r="D5" i="2" s="1"/>
  <c r="R6" i="1"/>
  <c r="S6" i="1" s="1"/>
  <c r="V7" i="1" s="1"/>
  <c r="D6" i="2" s="1"/>
  <c r="R7" i="1"/>
  <c r="S7" i="1" s="1"/>
  <c r="R8" i="1"/>
  <c r="S8" i="1" s="1"/>
  <c r="V8" i="1" s="1"/>
  <c r="D7" i="2" s="1"/>
  <c r="R9" i="1"/>
  <c r="S9" i="1" s="1"/>
  <c r="V9" i="1" s="1"/>
  <c r="D8" i="2" s="1"/>
  <c r="R10" i="1"/>
  <c r="S10" i="1" s="1"/>
  <c r="R11" i="1"/>
  <c r="S11" i="1" s="1"/>
  <c r="R12" i="1"/>
  <c r="S12" i="1" s="1"/>
  <c r="R13" i="1"/>
  <c r="S13" i="1" s="1"/>
  <c r="R14" i="1"/>
  <c r="S14" i="1" s="1"/>
  <c r="R15" i="1"/>
  <c r="S15" i="1" s="1"/>
  <c r="R16" i="1"/>
  <c r="S16" i="1" s="1"/>
  <c r="R17" i="1"/>
  <c r="S17" i="1" s="1"/>
  <c r="R18" i="1"/>
  <c r="S18" i="1" s="1"/>
  <c r="R19" i="1"/>
  <c r="S19" i="1" s="1"/>
  <c r="R20" i="1"/>
  <c r="S20" i="1" s="1"/>
  <c r="R21" i="1"/>
  <c r="S21" i="1" s="1"/>
  <c r="R22" i="1"/>
  <c r="S22" i="1" s="1"/>
  <c r="R23" i="1"/>
  <c r="S23" i="1" s="1"/>
  <c r="R24" i="1"/>
  <c r="S24" i="1" s="1"/>
  <c r="R25" i="1"/>
  <c r="S25" i="1" s="1"/>
  <c r="R26" i="1"/>
  <c r="S26" i="1" s="1"/>
  <c r="R27" i="1"/>
  <c r="S27" i="1" s="1"/>
  <c r="R29" i="1"/>
  <c r="S29" i="1" s="1"/>
  <c r="R30" i="1"/>
  <c r="S30" i="1" s="1"/>
  <c r="R31" i="1"/>
  <c r="S31" i="1" s="1"/>
  <c r="R32" i="1"/>
  <c r="S32" i="1" s="1"/>
  <c r="R33" i="1"/>
  <c r="S33" i="1" s="1"/>
  <c r="R34" i="1"/>
  <c r="S34" i="1" s="1"/>
  <c r="R35" i="1"/>
  <c r="S35" i="1" s="1"/>
  <c r="R36" i="1"/>
  <c r="S36" i="1" s="1"/>
  <c r="R37" i="1"/>
  <c r="S37" i="1" s="1"/>
  <c r="R38" i="1"/>
  <c r="S38" i="1" s="1"/>
  <c r="R39" i="1"/>
  <c r="S39" i="1" s="1"/>
  <c r="R40" i="1"/>
  <c r="S40" i="1" s="1"/>
  <c r="R41" i="1"/>
  <c r="S41" i="1" s="1"/>
  <c r="R42" i="1"/>
  <c r="S42" i="1" s="1"/>
  <c r="R43" i="1"/>
  <c r="S43" i="1" s="1"/>
  <c r="R44" i="1"/>
  <c r="S44" i="1" s="1"/>
  <c r="R45" i="1"/>
  <c r="S45" i="1" s="1"/>
  <c r="R46" i="1"/>
  <c r="S46" i="1" s="1"/>
  <c r="R47" i="1"/>
  <c r="S47" i="1" s="1"/>
  <c r="R48" i="1"/>
  <c r="S48" i="1" s="1"/>
  <c r="V48" i="1" s="1"/>
  <c r="D17" i="2" s="1"/>
  <c r="R49" i="1"/>
  <c r="S49" i="1" s="1"/>
  <c r="R50" i="1"/>
  <c r="S50" i="1" s="1"/>
  <c r="R51" i="1"/>
  <c r="S51" i="1" s="1"/>
  <c r="R52" i="1"/>
  <c r="S52" i="1" s="1"/>
  <c r="R53" i="1"/>
  <c r="S53" i="1" s="1"/>
  <c r="R54" i="1"/>
  <c r="S54" i="1" s="1"/>
  <c r="R55" i="1"/>
  <c r="S55" i="1" s="1"/>
  <c r="V55" i="1" s="1"/>
  <c r="D20" i="2" s="1"/>
  <c r="R56" i="1"/>
  <c r="S56" i="1" s="1"/>
  <c r="R57" i="1"/>
  <c r="S57" i="1" s="1"/>
  <c r="R58" i="1"/>
  <c r="S58" i="1" s="1"/>
  <c r="R59" i="1"/>
  <c r="S59" i="1" s="1"/>
  <c r="R60" i="1"/>
  <c r="S60" i="1" s="1"/>
  <c r="R61" i="1"/>
  <c r="S61" i="1" s="1"/>
  <c r="V61" i="1" s="1"/>
  <c r="D23" i="2" s="1"/>
  <c r="R62" i="1"/>
  <c r="S62" i="1" s="1"/>
  <c r="V62" i="1" s="1"/>
  <c r="D24" i="2" s="1"/>
  <c r="R63" i="1"/>
  <c r="S63" i="1" s="1"/>
  <c r="V63" i="1" s="1"/>
  <c r="D25" i="2" s="1"/>
  <c r="R64" i="1"/>
  <c r="S64" i="1" s="1"/>
  <c r="R65" i="1"/>
  <c r="S65" i="1" s="1"/>
  <c r="R66" i="1"/>
  <c r="S66" i="1" s="1"/>
  <c r="V66" i="1" s="1"/>
  <c r="D27" i="2" s="1"/>
  <c r="R67" i="1"/>
  <c r="S67" i="1" s="1"/>
  <c r="V67" i="1" s="1"/>
  <c r="D28" i="2" s="1"/>
  <c r="R68" i="1"/>
  <c r="S68" i="1" s="1"/>
  <c r="V68" i="1" s="1"/>
  <c r="D29" i="2" s="1"/>
  <c r="R69" i="1"/>
  <c r="S69" i="1" s="1"/>
  <c r="V69" i="1" s="1"/>
  <c r="D30" i="2" s="1"/>
  <c r="R70" i="1"/>
  <c r="S70" i="1" s="1"/>
  <c r="V70" i="1" s="1"/>
  <c r="D31" i="2" s="1"/>
  <c r="R71" i="1"/>
  <c r="S71" i="1" s="1"/>
  <c r="V71" i="1" s="1"/>
  <c r="D32" i="2" s="1"/>
  <c r="R72" i="1"/>
  <c r="S72" i="1" s="1"/>
  <c r="R73" i="1"/>
  <c r="S73" i="1" s="1"/>
  <c r="R74" i="1"/>
  <c r="S74" i="1" s="1"/>
  <c r="R75" i="1"/>
  <c r="S75" i="1" s="1"/>
  <c r="R76" i="1"/>
  <c r="S76" i="1" s="1"/>
  <c r="V76" i="1" s="1"/>
  <c r="D35" i="2" s="1"/>
  <c r="R77" i="1"/>
  <c r="S77" i="1" s="1"/>
  <c r="V77" i="1" s="1"/>
  <c r="D36" i="2" s="1"/>
  <c r="R78" i="1"/>
  <c r="S78" i="1" s="1"/>
  <c r="V78" i="1" s="1"/>
  <c r="D37" i="2" s="1"/>
  <c r="R79" i="1"/>
  <c r="S79" i="1" s="1"/>
  <c r="V79" i="1" s="1"/>
  <c r="D38" i="2" s="1"/>
  <c r="P5" i="1"/>
  <c r="U5" i="1" s="1"/>
  <c r="C5" i="2" s="1"/>
  <c r="P6" i="1"/>
  <c r="P7" i="1"/>
  <c r="P8" i="1"/>
  <c r="U8" i="1" s="1"/>
  <c r="C7" i="2" s="1"/>
  <c r="P9" i="1"/>
  <c r="U9" i="1" s="1"/>
  <c r="C8" i="2" s="1"/>
  <c r="P10" i="1"/>
  <c r="P11" i="1"/>
  <c r="P12" i="1"/>
  <c r="P13" i="1"/>
  <c r="P14" i="1"/>
  <c r="P15" i="1"/>
  <c r="P16" i="1"/>
  <c r="P17" i="1"/>
  <c r="P18" i="1"/>
  <c r="P19" i="1"/>
  <c r="P20" i="1"/>
  <c r="P21" i="1"/>
  <c r="P22" i="1"/>
  <c r="P23" i="1"/>
  <c r="P24" i="1"/>
  <c r="P25" i="1"/>
  <c r="P26" i="1"/>
  <c r="P27" i="1"/>
  <c r="P29" i="1"/>
  <c r="P30" i="1"/>
  <c r="P31" i="1"/>
  <c r="P32" i="1"/>
  <c r="P33" i="1"/>
  <c r="P34" i="1"/>
  <c r="P35" i="1"/>
  <c r="P36" i="1"/>
  <c r="P37" i="1"/>
  <c r="P38" i="1"/>
  <c r="P39" i="1"/>
  <c r="P40" i="1"/>
  <c r="P41" i="1"/>
  <c r="P42" i="1"/>
  <c r="P43" i="1"/>
  <c r="P44" i="1"/>
  <c r="P45" i="1"/>
  <c r="P46" i="1"/>
  <c r="P47" i="1"/>
  <c r="P48" i="1"/>
  <c r="U48" i="1" s="1"/>
  <c r="C17" i="2" s="1"/>
  <c r="P49" i="1"/>
  <c r="P50" i="1"/>
  <c r="P51" i="1"/>
  <c r="P52" i="1"/>
  <c r="P53" i="1"/>
  <c r="P54" i="1"/>
  <c r="P55" i="1"/>
  <c r="U55" i="1" s="1"/>
  <c r="C20" i="2" s="1"/>
  <c r="P56" i="1"/>
  <c r="P57" i="1"/>
  <c r="P58" i="1"/>
  <c r="P59" i="1"/>
  <c r="P60" i="1"/>
  <c r="P61" i="1"/>
  <c r="U61" i="1" s="1"/>
  <c r="C23" i="2" s="1"/>
  <c r="P62" i="1"/>
  <c r="U62" i="1" s="1"/>
  <c r="C24" i="2" s="1"/>
  <c r="P63" i="1"/>
  <c r="U63" i="1" s="1"/>
  <c r="C25" i="2" s="1"/>
  <c r="P64" i="1"/>
  <c r="P65" i="1"/>
  <c r="P66" i="1"/>
  <c r="U66" i="1" s="1"/>
  <c r="C27" i="2" s="1"/>
  <c r="P67" i="1"/>
  <c r="U67" i="1" s="1"/>
  <c r="C28" i="2" s="1"/>
  <c r="P68" i="1"/>
  <c r="U68" i="1" s="1"/>
  <c r="C29" i="2" s="1"/>
  <c r="P69" i="1"/>
  <c r="U69" i="1" s="1"/>
  <c r="C30" i="2" s="1"/>
  <c r="P70" i="1"/>
  <c r="U70" i="1" s="1"/>
  <c r="C31" i="2" s="1"/>
  <c r="P71" i="1"/>
  <c r="U71" i="1" s="1"/>
  <c r="C32" i="2" s="1"/>
  <c r="P72" i="1"/>
  <c r="P73" i="1"/>
  <c r="P74" i="1"/>
  <c r="P75" i="1"/>
  <c r="P76" i="1"/>
  <c r="U76" i="1" s="1"/>
  <c r="C35" i="2" s="1"/>
  <c r="P77" i="1"/>
  <c r="U77" i="1" s="1"/>
  <c r="C36" i="2" s="1"/>
  <c r="P78" i="1"/>
  <c r="U78" i="1" s="1"/>
  <c r="C37" i="2" s="1"/>
  <c r="P79" i="1"/>
  <c r="U79" i="1" s="1"/>
  <c r="C38" i="2" s="1"/>
  <c r="R4" i="1"/>
  <c r="S4" i="1" s="1"/>
  <c r="P4" i="1"/>
  <c r="U60" i="1" l="1"/>
  <c r="C22" i="2" s="1"/>
  <c r="U13" i="1"/>
  <c r="C9" i="2" s="1"/>
  <c r="U51" i="1"/>
  <c r="C18" i="2" s="1"/>
  <c r="U58" i="1"/>
  <c r="C21" i="2" s="1"/>
  <c r="V43" i="1"/>
  <c r="D14" i="2" s="1"/>
  <c r="U41" i="1"/>
  <c r="C13" i="2" s="1"/>
  <c r="U21" i="1"/>
  <c r="C10" i="2" s="1"/>
  <c r="V51" i="1"/>
  <c r="D18" i="2" s="1"/>
  <c r="U47" i="1"/>
  <c r="C16" i="2" s="1"/>
  <c r="V73" i="1"/>
  <c r="D33" i="2" s="1"/>
  <c r="V65" i="1"/>
  <c r="D26" i="2" s="1"/>
  <c r="V58" i="1"/>
  <c r="D21" i="2" s="1"/>
  <c r="U33" i="1"/>
  <c r="C11" i="2" s="1"/>
  <c r="U7" i="1"/>
  <c r="C6" i="2" s="1"/>
  <c r="V33" i="1"/>
  <c r="D11" i="2" s="1"/>
  <c r="V21" i="1"/>
  <c r="D10" i="2" s="1"/>
  <c r="U43" i="1"/>
  <c r="C14" i="2" s="1"/>
  <c r="V54" i="1"/>
  <c r="D19" i="2" s="1"/>
  <c r="V60" i="1"/>
  <c r="D22" i="2" s="1"/>
  <c r="U65" i="1"/>
  <c r="C26" i="2" s="1"/>
  <c r="V75" i="1"/>
  <c r="D34" i="2" s="1"/>
  <c r="U54" i="1"/>
  <c r="C19" i="2" s="1"/>
  <c r="U45" i="1"/>
  <c r="C15" i="2" s="1"/>
  <c r="V47" i="1"/>
  <c r="D16" i="2" s="1"/>
  <c r="U75" i="1"/>
  <c r="C34" i="2" s="1"/>
  <c r="V45" i="1"/>
  <c r="D15" i="2" s="1"/>
  <c r="V13" i="1"/>
  <c r="D9" i="2" s="1"/>
  <c r="U73" i="1"/>
  <c r="C33" i="2" s="1"/>
  <c r="V38" i="1"/>
  <c r="D12" i="2" s="1"/>
  <c r="V41" i="1"/>
  <c r="D13" i="2" s="1"/>
  <c r="U38" i="1"/>
  <c r="C12" i="2" s="1"/>
  <c r="U4" i="1"/>
  <c r="C4" i="2" s="1"/>
  <c r="V4" i="1"/>
  <c r="D4" i="2" s="1"/>
  <c r="C40" i="2" l="1"/>
  <c r="C42" i="2" s="1"/>
  <c r="D40" i="2"/>
  <c r="D42" i="2" s="1"/>
</calcChain>
</file>

<file path=xl/sharedStrings.xml><?xml version="1.0" encoding="utf-8"?>
<sst xmlns="http://schemas.openxmlformats.org/spreadsheetml/2006/main" count="359" uniqueCount="205">
  <si>
    <t>Poz</t>
  </si>
  <si>
    <t>Naziv strok.krit. nivo1</t>
  </si>
  <si>
    <t>Naziv strok.krit. nivo2</t>
  </si>
  <si>
    <t>Naziv strok.krit. nivo3</t>
  </si>
  <si>
    <t>Naziv strok.krit. nivo4</t>
  </si>
  <si>
    <t>ATC</t>
  </si>
  <si>
    <t>Naziv postavke</t>
  </si>
  <si>
    <t>Sklop</t>
  </si>
  <si>
    <t>Proizvajalec</t>
  </si>
  <si>
    <t>Kataloška oznaka</t>
  </si>
  <si>
    <t>Enota mere</t>
  </si>
  <si>
    <t>Osnovno pakiranje</t>
  </si>
  <si>
    <t>Količina</t>
  </si>
  <si>
    <t>Cena na EM brez DDV</t>
  </si>
  <si>
    <t>% popusta</t>
  </si>
  <si>
    <t>Pon.vrednost brez DDV</t>
  </si>
  <si>
    <t>% DDV</t>
  </si>
  <si>
    <t>Cena na EM z DDV</t>
  </si>
  <si>
    <t>Ponudbena vred. z DDV</t>
  </si>
  <si>
    <t>Datum dobave</t>
  </si>
  <si>
    <t>Pon.vre.sklopa brez DDV</t>
  </si>
  <si>
    <t>KPV pon.vr.sklopa z DDV</t>
  </si>
  <si>
    <t>Iid postavka jn</t>
  </si>
  <si>
    <t>Ocenjena vrednost sklopa  z DDV</t>
  </si>
  <si>
    <t>Ocenjena vrednost sklopa brez DDV</t>
  </si>
  <si>
    <t>ODPRTI SISTEM ZA ODRASLE Z VGRAJENIM ARTERIJSKIM FILTROM ZA  VAD</t>
  </si>
  <si>
    <r>
      <t>FILTER IN ZBIRALNIK ZA VENOZNO KRI OBLOŽEN S HEPARINOM BIOPASIVNO TROSLOJNO OBLOGO:</t>
    </r>
    <r>
      <rPr>
        <b/>
        <sz val="9"/>
        <rFont val="Arial"/>
        <family val="2"/>
        <charset val="238"/>
      </rPr>
      <t>1. biopasivna troslojna obloga filtra in zbiralnika za venozno kri
2. pretok krvi skozi venozni in kardiotomijski filter do 7 L/min
3. minimalni pretočni obratovalni volumen od 200 mL
4. zbiralna kapaciteta rezervoarja od 4000 mL do 5000 ml
5. velikost por na kardiotomiskem filtru od 30 µm do 50 µm 
6. velikost por na venoznem filtru do 150 µm
7. venozni konektor 1/2 vrtljiv za 360 stopinj in konektorji  1/4 na kardiotomijskem filtru vrtljivi za 360 stopinj
8. nastavek za merjenje temperature venozne krvi
9. nastavek za hitro polnjenje skozi filter
10. nastavek za odzračevanje
11. več LL nastavkov
12. A/V linije za jemanje vzorcev krvi z nepovratno valvulo
13. za uporabo aktivne venske drenaže - vakum (VAD)
14. ventil za sprostitev negativno pozitivnega tlaka v rezervoarju od -150mmHg / +5mmHg
15. enostaven za namestitev in pripravo
16. pregleden, prozorna plastika dostopen iz vseh strani</t>
    </r>
    <r>
      <rPr>
        <b/>
        <u/>
        <sz val="9"/>
        <rFont val="Arial"/>
        <family val="2"/>
        <charset val="238"/>
      </rPr>
      <t xml:space="preserve">
</t>
    </r>
  </si>
  <si>
    <r>
      <t>FILTER IN ZBIRALNIK ZA VENOZNO KRI  OBLOŽEN Z BIOPASIVNO ENOSLOJNO NE-HEPARINSKO OBLOGO:</t>
    </r>
    <r>
      <rPr>
        <b/>
        <sz val="9"/>
        <rFont val="Arial"/>
        <family val="2"/>
        <charset val="238"/>
      </rPr>
      <t>1. biopasivna  obloga venoznega zbiralnika in kardiotomijskega filtra
2. pretok krvi skozi filter do 7L/min
3. kapaciteta zbiralnika od 4000ml do 5000 mL
4. majhna kontaktna površina
5. minimalni  pretočni volumen  300 mL 
6. 1/2 vrtljivi nastavek za venozni za 360 stopinj in  1/4 vrtljivi nastavki za kardiotomijski filter za 360 stopinj
7. nastavek za merjenje temperature
8. nastavek za hitro polnjenje skozi filter
9. nastavek za odzračevanje
10. več LL nastavkov
11. za uporabo aktivne venske drenaže - vakum (VAD)
12. ventil za sproščanje pozitivnega/negativnega tlaka  (0 do +5 mmHg  /do-150mmHg)
13. A/V linija za jemanje vzorcev krvi z nepovratno valvulo
14. velikost por na kardiotomijskem filtru od 30 µm do 50 µm
15. končni venozni izhodni filter do 40 µm 
16. enostaven za nastavitev in pripravo
17. pregleden, prozorna plastika, dostopen z vseh strani</t>
    </r>
    <r>
      <rPr>
        <b/>
        <u/>
        <sz val="9"/>
        <rFont val="Arial"/>
        <family val="2"/>
        <charset val="238"/>
      </rPr>
      <t xml:space="preserve">
</t>
    </r>
  </si>
  <si>
    <t>ECMO-SISTEM ZA  ODRASLE</t>
  </si>
  <si>
    <t xml:space="preserve">CENTRIFUGALNA KRVNA ČRPALKA: 1. črpalka kompatibilna z Levitronix konzolo
2. »beringless motor« tehnologija
3. magnetno vrtenje in rotor funkcija v eni komponenti
4. maximalni obrati črpalke 5,500 RPM
5. maximalni operativni pritisk 600 mmHg
6. polnilni volumen črpalke 31mL
7. vhod/izhod na črpalki je 3/8 konjekt
</t>
  </si>
  <si>
    <r>
      <t>Material membrane iz Polysulfona, ne vsebuje lateksa, površina membrane od 1,0 m</t>
    </r>
    <r>
      <rPr>
        <b/>
        <vertAlign val="superscript"/>
        <sz val="9"/>
        <rFont val="Arial"/>
        <family val="2"/>
        <charset val="238"/>
      </rPr>
      <t>2</t>
    </r>
    <r>
      <rPr>
        <b/>
        <sz val="9"/>
        <rFont val="Arial"/>
        <family val="2"/>
        <charset val="238"/>
      </rPr>
      <t>-1,1 m</t>
    </r>
    <r>
      <rPr>
        <b/>
        <vertAlign val="superscript"/>
        <sz val="9"/>
        <rFont val="Arial"/>
        <family val="2"/>
        <charset val="238"/>
      </rPr>
      <t>2</t>
    </r>
    <r>
      <rPr>
        <b/>
        <sz val="9"/>
        <rFont val="Arial"/>
        <family val="2"/>
        <charset val="238"/>
      </rPr>
      <t>, polnilni volumen 65-70 mL, maksimalni transmembranski pritisk 500 mmHg, pretok krvi skozi membrano 100-500 mL/min, nastavek za vhod in izhod, na hemokoncentartor 3 /16 LL, nastavek za hemofiltracijo z zbiralno vrečko 2000 mL z nastavkom za praznjenje, 50 mL/min izločene-odvzete tekočine, na filtru označena površina membrane, držala: 2 kd.</t>
    </r>
  </si>
  <si>
    <t>Pakiranje: sterilno v foliji, označena smer odpiranja, ime proizvajalca in artikla, označena velikost artikla, rok in datum sterilnosti, metoda sterilizacije, LOT in CE oznaka.</t>
  </si>
  <si>
    <t>HEMOFILTER- (ADSORBER) ZA CITOKINE</t>
  </si>
  <si>
    <t>Iz polymer materiala, polnilni volumen 120 ml, pretočnost krvi 150-500 ml/min, prej napolnjena kapsula s izotonično raztopino, gamma sterelizirano, 3 letno življensko dobo, odstranjevanje citokinov(IL-8, IL-12ra, IL-α,IL-10,IL-6, HMGB1,TNF-α trimer), ustrezno držalo za kapsulo 2kd. Dobavitelj mora zagotoviti ustrezna držala za 3 uporabnike (skupaj 6 kd držal).</t>
  </si>
  <si>
    <t>Pakiranje: sterilno v foliji, označena smer odpiranja, ime proizvajalca in artikla, rok in datum sterilnosti, metoda sterilizacije, LOT in CE oznaka.</t>
  </si>
  <si>
    <t>ADAPTER ZA HEMOFILTER (ADSORBER) - ZTO</t>
  </si>
  <si>
    <t>Linija za spajanje dolžine 61 cm in notranjim premerom 4,8 mm s LuerLock (male) in DinLock (female) adapterjem 2 kd, sterilizirano (EO)</t>
  </si>
  <si>
    <t>ADAPTER ZA HEMOFILTER (ADSORBER) - DIALIZNI APARAT</t>
  </si>
  <si>
    <t>Linija za spajanje  Adsorberja na dializni aparat dolžine 53 cm in notranjim premerom 4,3 mm z DinLock (female) rdečim in DinLock (female) modrim adapterjem, igelni adapter za dodajanje zdravil,  sterilizirano (EO).</t>
  </si>
  <si>
    <t>SET ZA POLNJENJE HEMOFILTRA (ADSORBERJA)</t>
  </si>
  <si>
    <t>Set za spiranje  Adsorberja pred priključitvijo na dializni aparat, sterilizirano (EO). Set mora vsebovati: linijo za spajanje dolžine 105 cm in notranjim premerom 4,8 mm z DinLock (female) modrim adapterjem in Luer Lock (male) modrim adapterjem, na liniji je klema za zatisnjenje linije, zbiralno vrečko 2l z Luer Lock (female) adapterjem in klemo za zatisnenje linije. Linija za spajanje dolžine 105 cm in notranjim premerom 4,8 mm z DinLock (female) rdečim in DinLock (male) rdečim adapterjem, na liniji je klema za zatisnjenje linije. Linija za spajanje dolžine 13,5 cm z DinLock (male) in DinLock (male) adapterjem.</t>
  </si>
  <si>
    <t>Kanila iz prozornega gladkega poliuretana, ne sme vsebovati lateksa, odprtina na distalnem delu kanile in odprtine ob strani, spiralno  žično ojačana, prilagodljiva, fleksibilna kanila, odporna na pretisnjenje, z označbo za natančno pozicioniranje, z možnostjo uporabe vakuma, velikost kanile označena na kanili.</t>
  </si>
  <si>
    <t>Velikost: 36FR, dolžina: 35-40cm, tip kanile: ravna, zunanji diameter: 12mm, povezava: 3/8".</t>
  </si>
  <si>
    <t>Velikost: 34FR, dolžina: 35-40cm, tip kanile: ravna, zunanji diameter: 11,3mm, povezava: 3/8".</t>
  </si>
  <si>
    <t>Velikost: 32FR, dolžina: 35-40cm, tip kanile: ravna, zunanji diameter: 10,7mm, povezava: 3/8".</t>
  </si>
  <si>
    <t>Velikost: 30FR, dolžina: 35-40cm, tip kanile: ravna, zunanji diameter: 10mm, povezava: 3/8".</t>
  </si>
  <si>
    <t>Velikost: 28FR, dolžina: 30-35cm, tip kanile: ravna, zunanji diameter: 9,3mm, povezava: 3/8".</t>
  </si>
  <si>
    <t>Velikost: 26FR, dolžina: 30-35cm, tip kanile: ravna, zunanji diameter: 8,7mm, povezava: 3/8".</t>
  </si>
  <si>
    <t>Velikost: 24FR, dolžina: 30-35cm, tip kanile: ravna, zunanji diameter: 8mm, povezava: 3/8".</t>
  </si>
  <si>
    <t>Velikost: 22FR, dolžina: 30-35cm, tip kanile: ravna, zunanji diameter: 8mm, povezava: 3/8".</t>
  </si>
  <si>
    <t>KANILA PRETOČNA VENSKA -ENOSTOPENJSKA Z MOŽNOSTJO OBLIKOVANJA</t>
  </si>
  <si>
    <t>Pakiranje: sterilno pakirana v PVC in papirnati foliji, označena smer odpiranja, oznaka z imenom proizvajalca, ime in velikost artikla, datum sterilizacije in rok sterilnosti, način  - metoda sterilizacije, LOT in CE oznaka.</t>
  </si>
  <si>
    <t>Velikost: 30FR, dolžina: 35-40cm, tip kanile: ravna, zunanji diameter: 10,0mm, povezava: 3/8".</t>
  </si>
  <si>
    <t>Velikost: 28FR, dolžina: 35-40cm, tip kanile: ravna, zunanji diameter: 9,3mm, povezava: 3/8".</t>
  </si>
  <si>
    <t>Velikost: 26FR, dolžina: 35-40cm, tip kanile: ravna, zunanji diameter: 8,7mm, povezava: 3/8".</t>
  </si>
  <si>
    <t>Velikost: 24FR, dolžina: 35-40cm, tip kanile: ravna, zunanji diameter: 8,0mm, povezava: 1/4-3/8".</t>
  </si>
  <si>
    <t>Velikost: 20FR, dolžina: 35-40cm, tip kanile: ravna, zunanji diameter: 6,7mm, povezava: 1/4-3/8".</t>
  </si>
  <si>
    <t>Velikost: 18FR, dolžina: 35-40cm, tip kanile: ravna, zunanji diameter: 6,0mm, povezava: 1/4-3/8".</t>
  </si>
  <si>
    <t>Velikost: 16FR, dolžina: 35-40cm, tip kanile: ravna, zunanji diameter: 5,3mm, povezava: 1/4".</t>
  </si>
  <si>
    <t>Velikost: 14FR, dolžina: 35-40cm, tip kanile: ravna, zunanji diameter: 4,7mm, povezava: 1/4".</t>
  </si>
  <si>
    <t>Velikost: 12FR, dolžina: 35-40cm, tip kanile: ravna, zunanji diameter: 4,0mm, povezava: 1/4".</t>
  </si>
  <si>
    <t>KANILA PRETOČNA VENSKA-KOTNA</t>
  </si>
  <si>
    <t>Velikost: 36FR, dolžina: 35-40cm, tip kanile: PVC-kotna, zunanji diameter: 12mm, povezava: 3/8".</t>
  </si>
  <si>
    <t>Velikost: 34FR, dolžina: 35-40cm, tip kanile: PVC-kotna, zunanji diameter: 11,3mm, povezava: 3/8".</t>
  </si>
  <si>
    <t>Velikost: 32FR, dolžina: 35-40cm, tip kanile: PVC-kotna, zunanji diameter: 10,7mm, povezava: 3/8".</t>
  </si>
  <si>
    <t>Velikost: 28FR, dolžina: 35-40cm, tip kanile: PVC-kotna, zunanji diameter: 9,3mm, povezava: 3/8".</t>
  </si>
  <si>
    <t>Velikost: 22FR, dolžina: 35-40cm, tip kanile: PVC-kotna, zunanji diameter: 7,3mm, povezava: 3/8".</t>
  </si>
  <si>
    <t>Velikost: 24FR, dolžina: 35,6cm, tip kanile: kotna metalna 90°, zunanji diameter: 8,0mm, povezava: 3/8".</t>
  </si>
  <si>
    <t>Velikost: 28FR, dolžina: 35,6cm, tip kanile: kotna metalna 90°, zunanji diameter: 8,7mm, povezava: 3/8".</t>
  </si>
  <si>
    <t>KANILA PRETOČNA VENSKA-DVOSTOPENJSKA</t>
  </si>
  <si>
    <t>Prilagodljiva, upogljiva kanila, odporna na pretisnjenje, oznake za kontrolo globine ustavitve kanile, velikost kanile označena na kanili.</t>
  </si>
  <si>
    <t>Velikost: 34/46FR, dolžina: 35-40cm, tip kanile: dvostopenjska, zunanji diameter: 11,3/15,3mm, povezava: 1/2".</t>
  </si>
  <si>
    <t>Velikost: 32/40FR, dolžina: 35-40cm, tip kanile: dvostopenjska, zunanji diameter: 10,7/13,3mm, povezava: 1/2".</t>
  </si>
  <si>
    <t>KANILA PRETOČNA VENSKA- FEMORALNA ( 22 IN 25 FR)</t>
  </si>
  <si>
    <t>Velikost: 25FR, dolžina: 60/65cm, tip kanile: PVC, metalna, zunanji diameter: 8,3mm, povezava: 3/8".</t>
  </si>
  <si>
    <t>Velikost: 22FR, dolžina: 55/60cm, tip kanile: PVC, metalna, zunanji diameter: 7,3mm, povezava: 3/8".</t>
  </si>
  <si>
    <t>KANILA PRETOČNA VENSKA- FEMORALNA DVOSTOPENSKA 22/22, 23/25</t>
  </si>
  <si>
    <t>Velikost: 22/22FR, dolžina: 61,5cm, tip kanile: PVC, metalna, zunanji diameter: 7,3mm, povezava: 1/2 ali 3/8".</t>
  </si>
  <si>
    <t>Velikost: 23/25FR, dolžina: 65,5cm, tip kanile: PVC, metalna, zunanji diameter: 7,7/8,3mm, povezava: 1/2".</t>
  </si>
  <si>
    <t>KANILA AORTNA PERFUZIJSKA</t>
  </si>
  <si>
    <t>Z obročem in orientacijsko linijo za pozicioniranje, kanila iz gladkega prozornega poliuretana, brez prisotnosti lateksa, tanka stena kanile, vrh kanile odprt, atravmatski velika pretočnost kanil z minimalno spremembo pritiska, upogljiva, gibljiva, odporna na prepogibanje, gladka notranja površina kanile, velikost kanile označena na kanili, hemostatski zamašek, porozen za odzračevanje na konektu kanile.</t>
  </si>
  <si>
    <t>Velikost: 24FR, dolžina: 20cm, tip kanile: ravna z ringom, zunanji diameter: 8mm, povezava: 3/8".</t>
  </si>
  <si>
    <t>KANILA AORTNA- ARTERIJSKA PERFUZIJSKA</t>
  </si>
  <si>
    <t>Kanila iz gladkega prozornega poliuretana, brez prisotnosti lateksa, vrh kanile odprt, atravmatski, ring dodatno nastavljiv, tanka stena kanile,  žično ojačana, z vodilom za uvajanje, dilatator tip,vodilo z 0,038"žico J-tip, velika pretočnost kanil z minimalno spremembo pritiska, upogljiva, gibljiva, odporna na prepogibanje, gladka notranja površina kanile, velikost kanile označena na kanili, hemostatski zamašek za odzračevanje.</t>
  </si>
  <si>
    <t>Velikost: 22FR, dolžina: 30,5cm, tip kanile: ravna z ringom, zunanji diameter: 7,3mm, povezava: 3/8" LL.</t>
  </si>
  <si>
    <t>Velikost: 20FR, dolžina: 30,5cm, tip kanile: ravna z ringom, zunanji diameter: 6,7mm, povezava: 3/8" LL.</t>
  </si>
  <si>
    <t>Velikost: 18FR, dolžina: 22,9cm, tip kanile: ravna z ringom, zunanji diameter: 6,0mm, povezava: 3/8" LL.</t>
  </si>
  <si>
    <t>KANILA PRETOČNA ARTERIJSKA FEMORALNA ( 14, 17 IN 21 FR)</t>
  </si>
  <si>
    <t>Kanila iz gladkega poliuretana, brez prisotnosti lateksa, vrh kanile odprt, atravmatski, tanka stena kanile,  velika pretočnost kanil z minimalno spremembo pritiska, upogljiva, gibljiva, odporna na pretisnjenje, gladka notranja površina kanile, velikost kanile označena na kanili, več stranskih odprtin v dolžini 5cm, dvojno označena dolžina kanile za natančno določanje globine vstavitve kanil, radiopačna, vgrajena kontrastna linija za RTG lege kanile, hemostatski zamašek, porozen za odzračevanje, tanjše vodilo za uvajanje kanile po Seldingerjevi metodi, vodilo za uvajalno žico  označeno za določanje globine vstavitve katetra.</t>
  </si>
  <si>
    <t>Velikost: 14FR, dolžina: 17,8cm, tip kanile: poliuretan, zunanji diameter: 4,7mm, povezava: 3/8".</t>
  </si>
  <si>
    <t>Velikost: 17FR, dolžina: 17,8cm, tip kanile: poliuretan, zunanji diameter: 5,7mm, povezava: 3/8".</t>
  </si>
  <si>
    <t>Velikost: 21FR, dolžina: 17,8cm, tip kanile: poliuretan, zunanji diameter: 7,0mm, povezava: 3/8".</t>
  </si>
  <si>
    <t xml:space="preserve">SET UVAJALNI Z FEMORALNO ARTERIJSKO IN VENSKO KANILO </t>
  </si>
  <si>
    <t>Velikost: 14/17FR, dolžina: 17,8/53,3cm, tip kanile: poliuretan, zunanji diameter: 4,7/5,7mm, povezava: 3/8" LL 3/8.</t>
  </si>
  <si>
    <t>ANTEGRADNA PERFUZIJSKA KANILA:</t>
  </si>
  <si>
    <t>Kanila iz gladkega prozornega poliuretana, brez prisotnosti lateksa, lumen kanile gladek, vrh kanile odprt,atravmatski, šivni rob (zaščita pred izpadom), perfuzijska linija za kardioplegijo z LL- female nastavkom, metalna vodilna igla za uvajanje kanile,  ¼ vent linija za odzračevanje z regulatorjem pri 11 Fr kanili, stranske odprtine na igli za odzračevanje, atravmatska in vodljiva.</t>
  </si>
  <si>
    <t>Velikost: 4FR, dolžina: 6,4cm, tip kanile: poliuretan, zunanji diameter: 18ga, povezava: LL female.</t>
  </si>
  <si>
    <t>Velikost: 5FR, dolžina: 14cm, tip kanile: poliuretan, zunanji diameter: 16ga, povezava: LL female.</t>
  </si>
  <si>
    <t>Velikost: 11FR, dolžina: 14cm, tip kanile: poliuretan, zunanji diameter: 9ga, povezava: LL female.</t>
  </si>
  <si>
    <t>KANILA KORONARNA PERFUZIJSKA</t>
  </si>
  <si>
    <t>Atravmatska, material kanile je iz PVC-ja in nerjaveče fleksibilne kovine, brez lateksa, lahko upogljiv, gibljiv in raztegljiv, kanila je oblikovana v obroč s košarico, kanila mora imeti female luer nastavek na izhodu držala.</t>
  </si>
  <si>
    <t>Velikost: 10FR, dolžina: 19,1cm, zunanji diameter: 3,3mm, povezava: LL female.</t>
  </si>
  <si>
    <t>Velikost: 12FR, dolžina: 19,1cm, zunanji diameter: 4,0mm, povezava: LL female.</t>
  </si>
  <si>
    <t>KANILA RETROGRADNA PERFUZIJSKA-SINUS CORONARIUS</t>
  </si>
  <si>
    <t>Kanila iz prozornega poliuretana, dvojni lumen kanile, samo napihovalni balon, ki se prilagaja na tkivno strukturo, na konici kanile je odprtina povezana z linijo preko katere se meri pritisk v sinus, kanila mora imeti obroček za pozicioniranje, PVC regulator, nastavek za infuzijo LL female, polkrožno ukrivljeno žično vodilo z PVC ročajem za uvajanje kanile. Noben del ne sme vsebovati lateksa.</t>
  </si>
  <si>
    <t>Velikost: 14FR, dolžina: 27cm, zunanji diameter: 4,7mm, povezava: LL female.</t>
  </si>
  <si>
    <t>LEVI VENT KATETRI Z ZRAČNO CEVKO</t>
  </si>
  <si>
    <t>Iz prozornega poliuretana, brez lateksa, konica katetra slepo zaprta, stranske odprtine po dolžini 5 cm, prilagodljiv, odporen na prepogibanje, oznake na katetru za pozicioniranje, zračna cevka ali ventil, pomični ring in fiksni ring, velikost katetra označena na katetru.</t>
  </si>
  <si>
    <t>Velikost: 18FR, dolžina: 50cm, zunanji diameter: 6,0mm, povezava: 1/4", tip: raven.</t>
  </si>
  <si>
    <t>LEVI VENT KATETRI Z VODILOM</t>
  </si>
  <si>
    <t>Iz prozornega silikona, brez lateksa, kotni kateter, slepo zaprta konica, stranske odprtine po dolžini 5 cm, žično vodilo za uvajanje in namestitev.</t>
  </si>
  <si>
    <t>Velikost: 20FR, dolžina: 40,6cm, zunanji diameter: 6,7mm, povezava: 1/4", tip: kotni 45°.</t>
  </si>
  <si>
    <t>LEVI VENT KATETER-OTROŠKI</t>
  </si>
  <si>
    <t>Iz prozornega poliuretana, brez lateksa, ravni kateter z žičnim vodilom, slepo zaprta konica, stranske odprtine v dolžini 2,5 - 3 cm, z odzračevalnim ventilom na konektu.</t>
  </si>
  <si>
    <t>Velikost: 10FR, dolžina: 33cm, zunanji diameter: 3,3mm, povezava: 1/4" LL, tip: kotni 90°.</t>
  </si>
  <si>
    <t>Velikost: 13FR, dolžina: 33cm, zunanji diameter: 4,3mm, povezava: 1/4" LL, tip: kotni 90°.</t>
  </si>
  <si>
    <t>LEVI VENT KATETER-PERIKARDIALNI</t>
  </si>
  <si>
    <t>Brez lateksa, kateter, raven, fleksibilen, konica katetra, kovinska spiralna oliva odprta.</t>
  </si>
  <si>
    <t>Velikost: 20FR, dolžina: 40,6cm, zunanji diameter: 6,7mm, povezava: 1/4", tip: ravni.</t>
  </si>
  <si>
    <t>Y PERFUZIJSKI ADAPTER ZA KARDIOPLEGIJO</t>
  </si>
  <si>
    <t>Iz prozornega poliuretana, brez lateksa, na enojnem kraku LL/F nastavek, y povezuje dva kraka različna po dolžini z regulatorjema na obeh krakih, na izhodu dvojnega kraka LL/M nastavek.</t>
  </si>
  <si>
    <t>Dolžina: 8,9cmx25,4cmx15,2cm, povezava: LL/F,LLM.</t>
  </si>
  <si>
    <t>SISTEM ZA MERJENJE PRITISKOV MED ZTO</t>
  </si>
  <si>
    <t>Sistem je iz prozornega PVC-ja v katerem je elektronski transduser, sistem dolžine 150 cm s trosmernim ventilom, brez lateksa, pretočni senzor za meritve pretoka s konjektorjem za transduser PX600F, kompatibilen z aparaturo za ZTO (Terumo Sistem 1), nastavek LL/M.</t>
  </si>
  <si>
    <t>Pakiranje: sterilno pakiran, označena smer odpiranja, na vrečki je ime proizvajalca, ime izdelka, datum sterilizacije, rok uporabe, način sterilizacije, LOT in CE oznaka.</t>
  </si>
  <si>
    <t>EPRUVETE ZA MERJENJE ČASA KOAGULACIJE</t>
  </si>
  <si>
    <t>Epruvete kompatibilne s Hemochron Response aparatom, epruveta vsebuje reagent Celite, flip-top zamašek, nevakumirana epruveta, oznaka na epruveti za dodano kri (2ml), magnet, PVC vložek.</t>
  </si>
  <si>
    <t>Pakiranje: varno pakirano (steklo), ime izdelka, ime proizvajalca, rok uporabe, način shranjevanja, LOT in CE oznaka</t>
  </si>
  <si>
    <t>KIVETE ZA MERJENJE ČASA KOAGULACIJE</t>
  </si>
  <si>
    <t>Kivete kompatibilne z Medtronic ACT Plus aparatom, kiveta za dvokanalno analizo, vsebuje reagent Kaolin, kiveta je namenjena merjenju visokih doz Heparina, vzorec krvi manjši od 1ml.</t>
  </si>
  <si>
    <t>Pakiranje: varno pakirano, kivete ločene med seboj, ime izdelka, ime proizvajalca, rok uporabe, način shranjevanja, LOT in CE oznaka</t>
  </si>
  <si>
    <t>SISTEM ZA PERFUZIJO KRVNE KARDIOPLEGIJE</t>
  </si>
  <si>
    <t>Iz prozorne plastike, ki ne vsebuje lateksa, set za pretok krvi in kristaloidne kardioplegične raztopine v razmerju 4:1, cev za vstop krvi iz oksigenatorja 1/4″x1/16″x150cm, sistemi za kardioplegično raztopino s cevjo 1/8″x1/16″x200cm z dvema PVC igelnima nastavkoma z regulatorji pretoka, izmenjevalec temperature (heat exchanger ″HE″) z zbiralnikom za odzračevanje in petelinčkom, nastavkom za merjenje temperature, merjenje pritiska, perfuzijski podaljšek 150 cm z nepovratnim enosmernim ventilom,odpiralni pritisk 773mmHg, posebej sterilno v foliji pakirano: cev 3/16″ x 200cm za namestitev in povezavo z kanilami, polnilni volumen ″HE″ z odzračevalnim zbiralnikom do 45ml, celotnega sistema do 150ml, držala za namestitev sistema (3kd), temperaturne sonde za tipala, ki so vgrajena v sistemu (3kd).</t>
  </si>
  <si>
    <t>Pakiranje:  v banjici, ki je neprodušno zaprta, označena je smer odpiranja, ime proizvajalca in izdelka, rok sterilnosti, datum sterilizacije, način sterilizacije, LOT in CE oznaka</t>
  </si>
  <si>
    <t>INTRAAORTNI BALON KATETER FIBEROPTIČNI</t>
  </si>
  <si>
    <t>Velikost katetra 8 Fr (2,7 mm),-notranji lumen, memterial balonske membrane je Cardiothane II, kateter je iz poliuretan 7nylon, dolžina membrane balona 260 mm, insercijska dolžina z hemostatskim delom katetra je 66,0cm, vodilna žica 025 inch, 60cc brizgalko, enosmerno valvolo, podalšek cevi za ARROW II. IAPB konsolo, kateter ima fiber optični senzor tehnologjjo konica katetra ima fiberoptično tipalo, set za uvajanje balona mora  imeti: 60 cm brizgalka, LL zamašek, trosmerni petelinček, angiografsko iglo,18Gx2, dilatatorji˝, 8,10,12,14Fr, -6"vodilo za vodilno žico 0,25"x175cm P.T-F.E. kovting, 3mm J "x2, skalpel #11, podaljšek za merjenje pritiska, premer balona in premer katetra sta enaka 8 Fr, notranja zgradba katetra mora biti kolumerska. Material balonske membrane je Cardiothane II, kateter je iz poliuretan 7nylon, kateter mora imeti FDA ali CE certifikat, LOT in CE oznako.</t>
  </si>
  <si>
    <t>Tip: Fiberoptični 40cc.</t>
  </si>
  <si>
    <t>Tip: Fiberoptični 30cc.</t>
  </si>
  <si>
    <t>CDI-KONEKT</t>
  </si>
  <si>
    <t>Pakiranje: sterilno v zaščitni PVC banjici, označena smer odpiranja, ime proizvajalca, ime artikla, velikost, datum sterilizacije, rok sterilnosti, LOT in CE oznaka.</t>
  </si>
  <si>
    <t>Tip: 3/8"x3/8"</t>
  </si>
  <si>
    <t>Tip: 1/4"x1/4"</t>
  </si>
  <si>
    <t>CDI-SENZOR</t>
  </si>
  <si>
    <t>Pakiranje: sterilno v zaščitni ALU foliji, označena smer odpiranja, ime proizvajalca, ime artikla, velikost, datum sterilizacije, rok sterilnosti, način sterilizacije, LOT in CE oznaka.</t>
  </si>
  <si>
    <t>Tip: CDI s konekcijo LL/F, LL/M.</t>
  </si>
  <si>
    <t>SET ZA VSTAVITEV KANIL</t>
  </si>
  <si>
    <t>Set namenjen za uvajanje kanil po Seldingerjevi metodi. Set mora imeti: 18 ga. iglo, 8-10 Fr (2,7-3,3 mm) dilatator 8, 12, 16, 20, in 24 Fr dilatator, 0,038˝ (0,1 cm) x 150 cm žica J-tip radiopačna, ne poškoduje žile, skalpel z držalom, 60 cc brizgalka. set je iz biokompatibilnega materiala.</t>
  </si>
  <si>
    <t>Pakiranje: sterilno v banjici in PVC foliji, ime proizvajalca in artikla, datum sterilizacije in rok sterilnosti, metoda sterilizacije, LOT in CE oznaka.</t>
  </si>
  <si>
    <t>SET  JUGULARNI</t>
  </si>
  <si>
    <t>Set namenjen za povezavo kanil, set mora imeti cev 3/8"x 3/32"x130cm, konekt 3/8 x 3/8, U-silikonski 3/8 x3/32 konekt, odprtine na cevi zaščitene z zamaški, y-konekt 3/8x3/8x1/2, na enem kraku konekta 3/8 podalšek cevi 3/8x3/32x10cm, vsi kraki so zaščiteni z zamaški , set je iz biokompatibilnega medicinskega materiala.</t>
  </si>
  <si>
    <t>Pakiranje: sterilno pakiran v PVC foliji, ime proizvajalca in artikla, datum sterilizacije in rok sterilnosti, metoda sterilizacije, LOT in CE oznaka.</t>
  </si>
  <si>
    <t>SONDE ZA MERJENJE PRETOKOV KORONARNIH OBVODOV</t>
  </si>
  <si>
    <t>KO</t>
  </si>
  <si>
    <t>22</t>
  </si>
  <si>
    <t>25</t>
  </si>
  <si>
    <t>Velikost: 22FR, dolžina: 35-40cm, tip kanile: ravna, zunanji diameter: 7,3mm, povezava: 1/4-3/8".</t>
  </si>
  <si>
    <t>8</t>
  </si>
  <si>
    <t>ODPRTI SISTEM ZA ODRASLE Z VGRAJENIM ARTERIJSKIM FILTROM ZA VAD</t>
  </si>
  <si>
    <t>HEMOKONCENTRATOR ZA ODRASLE:</t>
  </si>
  <si>
    <t xml:space="preserve">KANILA PRETOČNA VENSKA-ENOSTOPENJSKA </t>
  </si>
  <si>
    <t>18</t>
  </si>
  <si>
    <t>19</t>
  </si>
  <si>
    <t>20</t>
  </si>
  <si>
    <t>21</t>
  </si>
  <si>
    <t>23</t>
  </si>
  <si>
    <t>24</t>
  </si>
  <si>
    <t>26</t>
  </si>
  <si>
    <t>27</t>
  </si>
  <si>
    <t>28</t>
  </si>
  <si>
    <t>29</t>
  </si>
  <si>
    <t>30</t>
  </si>
  <si>
    <t>31</t>
  </si>
  <si>
    <t>32</t>
  </si>
  <si>
    <t>33</t>
  </si>
  <si>
    <t>34</t>
  </si>
  <si>
    <t>35</t>
  </si>
  <si>
    <t>1 LETO:</t>
  </si>
  <si>
    <t>5 LET:</t>
  </si>
  <si>
    <r>
      <t xml:space="preserve">MEMBRANSKI OKSIGENATOR Z VGRAJENIM ARTERIJSKIM FILTROM IN IZMENJEVALCEM  TOPLOTE S HEPARINOM BIOPASIVNO TROSLOJNO OBLOGO: </t>
    </r>
    <r>
      <rPr>
        <b/>
        <sz val="9"/>
        <rFont val="Arial"/>
        <family val="2"/>
        <charset val="238"/>
      </rPr>
      <t>1. biopasivna troslojna obloga membrane in izmenjevalca toplote
2. površina membran za izmenjavo plinov od 1,7 do 2,5 m2
3. prenos kisika med 300 do 410 mL/min, 100 % FiO2, pri pretoku krvi 3 do 6 L/min
4. prenos ogljikovega dioksida (CO2) med 200 in 320 mL/min v razmerju 1:1 pretok krvi-pretok plinov
5. nizek transmembranski pritisk (40-90mm Hg pri pretoku krvi med 3-6 L/min in temperaturi krvi med 37</t>
    </r>
    <r>
      <rPr>
        <b/>
        <sz val="9"/>
        <rFont val="Calibri"/>
        <family val="2"/>
        <charset val="238"/>
      </rPr>
      <t>°</t>
    </r>
    <r>
      <rPr>
        <b/>
        <sz val="9"/>
        <rFont val="Arial"/>
        <family val="2"/>
        <charset val="238"/>
      </rPr>
      <t>C do 25</t>
    </r>
    <r>
      <rPr>
        <b/>
        <sz val="9"/>
        <rFont val="Calibri"/>
        <family val="2"/>
        <charset val="238"/>
      </rPr>
      <t>°</t>
    </r>
    <r>
      <rPr>
        <b/>
        <sz val="9"/>
        <rFont val="Arial"/>
        <family val="2"/>
        <charset val="238"/>
      </rPr>
      <t>C
6. minimalni pretok krvi  0,5 L/min
7. največji pretok krvi do 7,0 L/min
8. polnilni volumen membrane, arterijskega filtra in toplotnega izmenjevalca do 270 mL
 učinkovitost izmenjevalca toplote (med 0,60 do 0,45 pri pretoku krvi med 3 in 6 L/min in pretoku vode 12 L/min)
9. nastavek za merjenje temperature krvi
10. pre-membranozni nastavek za odzračevanje in meritev TMP</t>
    </r>
    <r>
      <rPr>
        <b/>
        <u/>
        <sz val="9"/>
        <rFont val="Arial"/>
        <family val="2"/>
        <charset val="238"/>
      </rPr>
      <t xml:space="preserve">
</t>
    </r>
  </si>
  <si>
    <r>
      <t>KOMPLET CEVI OBLOŽEN S HEPARINOM BIOPASIVNO TROSLOJNO  OBLOGO PO PRILOŽENEM NAČRTU :</t>
    </r>
    <r>
      <rPr>
        <b/>
        <sz val="9"/>
        <rFont val="Arial"/>
        <family val="2"/>
        <charset val="238"/>
      </rPr>
      <t>1. biopasivna troslojna obloga cevi
2. velikost pretočne arterijske cevi 3/8, označeno z rdečo linijo, 1/2 silikonski vložni del cevi za pretočno črpalko
3. velikost pretočne venozne cevi 1/2 označeno z modro linijo
4. velikost cevi za aspiracijo  1/4, označeno z modro s  3/8 silikonsko vložno cevjo za črpalko
5. velikost cevi za aspiracijo 1/4 , označeno z rumeno linijo in 3/8 silikonski vložni del cevi, z nepovratno valvulo, ki omogoča sprostitev do -250 mm Hg negativnega pritiska
9. za pravilno uporabo in namestitev sistema je potrebno:
- držalo za oksigenator in venozno kardiotomijski rezervoar (2 kom), 
- temperaturna  sonda (4 kom).</t>
    </r>
    <r>
      <rPr>
        <b/>
        <u/>
        <sz val="9"/>
        <rFont val="Arial"/>
        <family val="2"/>
        <charset val="238"/>
      </rPr>
      <t xml:space="preserve">
</t>
    </r>
  </si>
  <si>
    <r>
      <t>MEMBRANSKI OKSIGENATOR Z VGRAJENIM ARTERIJSKIM FILTROM IN IZMENJEVALCEM TOPLOTE Z BIOPASIVNO ENOSLOJNO  NE-HEPARINSKO OBLOGO:</t>
    </r>
    <r>
      <rPr>
        <b/>
        <sz val="9"/>
        <rFont val="Arial"/>
        <family val="2"/>
        <charset val="238"/>
      </rPr>
      <t>1. biopasivna  obloga membrane in izmenjevalca toplote
2. s površino za izmenjavo plinov od 1,4 do 1,8 m2
3. prenos kisika med 340 do 395 ml/min z 100% FiO2, pri pretoku krvi 6 L/min , razmerje Qplin;Qkrvi=1:1
4. prenos CO2 (ogljikovega dioksida) med 290 do 380 mL/min v razmerju 1:1 pretoka krvi-pretoka plinov
5. transmembranski pritisk 25 do 80 mmHg pri pretoku krvi med 3 do 6 L/min in temperaturi krvi med 37</t>
    </r>
    <r>
      <rPr>
        <b/>
        <sz val="9"/>
        <rFont val="Calibri"/>
        <family val="2"/>
        <charset val="238"/>
      </rPr>
      <t>°</t>
    </r>
    <r>
      <rPr>
        <b/>
        <sz val="9"/>
        <rFont val="Arial"/>
        <family val="2"/>
        <charset val="238"/>
      </rPr>
      <t>C do 25</t>
    </r>
    <r>
      <rPr>
        <b/>
        <sz val="9"/>
        <rFont val="Calibri"/>
        <family val="2"/>
        <charset val="238"/>
      </rPr>
      <t>°</t>
    </r>
    <r>
      <rPr>
        <b/>
        <sz val="9"/>
        <rFont val="Arial"/>
        <family val="2"/>
        <charset val="238"/>
      </rPr>
      <t>C
6. minimalni pretok krvi od 0,5L/min
7. največji možni pretok krvi 7L /min
8. polnilni volumen membrane, arterijskega filtra in toplotnega izmenjevalca do 250 mL
9. faktor učinkovitosti izmenjevalca toplote med 0,65 do 0,50 pri pretoku krvi med 3 do 6 L/min in pretoku vode 12 L/min
10. nastavek za merjenje temperature,
11. linija za odzračevanje in recirkulacijo z petelinčkom</t>
    </r>
    <r>
      <rPr>
        <b/>
        <u/>
        <sz val="9"/>
        <rFont val="Arial"/>
        <family val="2"/>
        <charset val="238"/>
      </rPr>
      <t xml:space="preserve">
</t>
    </r>
  </si>
  <si>
    <r>
      <t xml:space="preserve">KOMPLET CEVI  Z BIOPASIVNO ENOSLOJNO NE-HEPARINSKO OBLOGO PO PRILOŽENEM NAČRTU:  </t>
    </r>
    <r>
      <rPr>
        <b/>
        <sz val="9"/>
        <rFont val="Arial"/>
        <family val="2"/>
        <charset val="238"/>
      </rPr>
      <t>1. biopasivna obloga cevi
2. velikost pretočne arterijske cevi 3/8 označeno z rdečo linijo
3. 1/2 silikonski vložni del cevi za pretočno črpalko
4. velikost pretočne venozne cevi 1/2 označeno z modro linijo
5. cev za aspiracijo 1/4, označeno z modro
6. cev za aspiracijo 1/4, označeno z rumeno
7. vacuum relief valve 1/4x1/4 konekt (od -0 do -250 mm Hg) za sprostitev negativnega pritiska
8. 3/8 silikonski vložni deli cevi za pretočne črpalke
9. za pravilno uporabo in namestitev sistema je potrebno: 
- držalo za  oksigenator in venozni rezervoar (2 kom),
- temperaturni sondi (4 kom)</t>
    </r>
    <r>
      <rPr>
        <b/>
        <u/>
        <sz val="9"/>
        <rFont val="Arial"/>
        <family val="2"/>
        <charset val="238"/>
      </rPr>
      <t xml:space="preserve">
</t>
    </r>
  </si>
  <si>
    <r>
      <t>MEMBRANSKI OKSIGENATOR Z IZMENJEVALCEM TOPLOTE S HEPARINSKO OBLOGO</t>
    </r>
    <r>
      <rPr>
        <b/>
        <sz val="9"/>
        <rFont val="Arial"/>
        <family val="2"/>
        <charset val="238"/>
      </rPr>
      <t xml:space="preserve">:1. difuzijska membrana za dolgotrajno uporabo 
2. membrana mora biti iz polimetil pentena
3. membrana mora biti za plazmo nepropustna
4.   površina membrane od 1,8 m2 do 2.0 m2 
5. pretok krvi 1-7 L/min
6. polnilni volumen membrane in izmenjevalca od 260 ml do 280 ml 
7. prenos kisika od 260 do 400 mL/min, 100% FiO2, pri pretoku krvi 6 L/min
8. minimalni pretok krvi 0.5 l
9. eliminacija  ogljikovega dioksida (CO2) med 230 do 350 mL /min v razmerju 1:1 pretok krvi-pretok plin
10. transmembranski pritisk 60-150 mm Hg pri pretoku krvi med 3-6L/min, temperaturi 37°C
11. vgrajen izmenjevalec toplote iz Polyethylena
12. površina 0. 45m2
13. učinkovitost izmenjevalca toplote med 0,70 do 0,56 pri pretoku krvi 3 do 6 L/min in pretoku vode 12 L/min                                                                       14. držalo za oksigenator: 1kd
</t>
    </r>
  </si>
  <si>
    <r>
      <t>KOMPLET CEVI</t>
    </r>
    <r>
      <rPr>
        <b/>
        <sz val="9"/>
        <rFont val="Arial"/>
        <family val="2"/>
        <charset val="238"/>
      </rPr>
      <t xml:space="preserve"> </t>
    </r>
    <r>
      <rPr>
        <b/>
        <u/>
        <sz val="9"/>
        <rFont val="Arial"/>
        <family val="2"/>
        <charset val="238"/>
      </rPr>
      <t xml:space="preserve">PO PRILOŽENEM NAČRTU: </t>
    </r>
    <r>
      <rPr>
        <b/>
        <sz val="9"/>
        <rFont val="Arial"/>
        <family val="2"/>
        <charset val="238"/>
      </rPr>
      <t>1. heparinska obloga cevi</t>
    </r>
  </si>
  <si>
    <r>
      <t>MEMBRANSKI OKSIGENATOR Z IZMENJEVALCEM TOPLOTE Z NEHEPARINSKO OBLOGO</t>
    </r>
    <r>
      <rPr>
        <b/>
        <sz val="9"/>
        <rFont val="Arial"/>
        <family val="2"/>
        <charset val="238"/>
      </rPr>
      <t xml:space="preserve">:1. difuzijska membrana za dolgotrajno uporabo 
2. membrana mora biti iz polimetilpentena
3. membrana mora biti za plazmo nepropustna
4.   površina membrane od 1,8 m2 do 2.0 m2 
5. pretok krvi 1-7 L/min
6. polnilni volumen membrane in izmenjevalca od 200 ml do 280 ml 
7. prenos kisika od 260 do 400 mL/min, 100% FiO2, pri pretoku krvi 6 L/min
8. minimalni pretok krvi 0.5 l
9. eliminacija  ogljikovega dioksida (CO2) med 230 do 350 mL /min v razmerju 1:1 pretok krvi-pretok plin
10. transmembranski pritisk 40-150 mm Hg pri pretoku krvi med 3-6L/min, temperaturi 37°C
11. učinkovitost izmenjevalca toplote med 0,70 do 0,54 pri pretoku krvi 3 do 6 L/min in pretoku vode 10 L/min
12.držalo za oksigenator: 1kd
</t>
    </r>
  </si>
  <si>
    <r>
      <t>KOMPLET CEVI</t>
    </r>
    <r>
      <rPr>
        <b/>
        <sz val="9"/>
        <rFont val="Arial"/>
        <family val="2"/>
        <charset val="238"/>
      </rPr>
      <t xml:space="preserve"> </t>
    </r>
    <r>
      <rPr>
        <b/>
        <u/>
        <sz val="9"/>
        <rFont val="Arial"/>
        <family val="2"/>
        <charset val="238"/>
      </rPr>
      <t xml:space="preserve">PO PRILOŽENEM NAČRTU: </t>
    </r>
    <r>
      <rPr>
        <b/>
        <sz val="9"/>
        <rFont val="Arial"/>
        <family val="2"/>
        <charset val="238"/>
      </rPr>
      <t>1. Neheparinska obloga cevi</t>
    </r>
  </si>
  <si>
    <r>
      <t>HEMOKONCENTRATOR ZA ODRASLE</t>
    </r>
    <r>
      <rPr>
        <b/>
        <sz val="9"/>
        <rFont val="Arial"/>
        <family val="2"/>
        <charset val="238"/>
      </rPr>
      <t>:</t>
    </r>
  </si>
  <si>
    <t>Kanila iz prozornega gladkega Polyuretana, ne sme vsebovati lateksa, odprtina na distalnem delu kanile in odprtine ob strani, spiralno žično ojačana, prilagodljiva, fleksibilna kanila, odporna na prepogibanje, z označbo za natančno pozicioniranje, z možnostjo uporabe vakuma, velikost kanile označena na kanili, z možnostjo oblikovanja, za vsako kanilo 1 referenčni vzorec na morebitno zahtevo naročnika.</t>
  </si>
  <si>
    <r>
      <t>Kanila kotna 90</t>
    </r>
    <r>
      <rPr>
        <b/>
        <vertAlign val="superscript"/>
        <sz val="9"/>
        <rFont val="Arial"/>
        <family val="2"/>
        <charset val="238"/>
      </rPr>
      <t xml:space="preserve"> o</t>
    </r>
    <r>
      <rPr>
        <b/>
        <sz val="9"/>
        <rFont val="Arial"/>
        <family val="2"/>
        <charset val="238"/>
      </rPr>
      <t xml:space="preserve"> iz prozornega gladkega poliuretana, ne sme vsebovati lateksa, odprt vrh kanile in več stranskih odprtin v steni kanile, tanka stena kanile, spiralno žično ojačana, prilagodljiva, odporna na prepogibanje, možnost uporabe vakuma, velikost kanile označena na kanili.</t>
    </r>
  </si>
  <si>
    <t>Pakiranje: sterilno pakirana v PVC in papirnati foliji, označena smer odpiranja, oznaka z imenom proizvajalca, ime in velikost artikla, datum sterilizacije in rok sterilnosti, način  - metoda sterilizacije, LOT in CE oznaka. Za vsako kanilo 1 referenčni vzorec na morebitno zahtevo naročnika.</t>
  </si>
  <si>
    <r>
      <t>Kotna- 90</t>
    </r>
    <r>
      <rPr>
        <b/>
        <vertAlign val="superscript"/>
        <sz val="9"/>
        <rFont val="Arial"/>
        <family val="2"/>
        <charset val="238"/>
      </rPr>
      <t xml:space="preserve"> o </t>
    </r>
    <r>
      <rPr>
        <b/>
        <sz val="9"/>
        <rFont val="Arial"/>
        <family val="2"/>
        <charset val="238"/>
      </rPr>
      <t>– vrh kanile kratek metalni tip, ne sme vsebovati lateksa, stranske odprtine, spiralno žično ojačana, prilagodljiva, odporna na prepogibanje, velikost kanile označena na kanili.</t>
    </r>
  </si>
  <si>
    <t>Velikost: 22FR, dolžina: 35,6cm, tip kanile: kotna metalna 90°, zunanji diameter: 7,3mm, povezava: 3/8".</t>
  </si>
  <si>
    <t>Kanila iz gladkega poliuretana, žično ojačana po celi dolžini, ne sme vsebovati lateksa, odprtina na vrhu kanile in številne stranske odprtine (po dolžini 15 -25 cm), prilagodljiva, upogljiva in odporna na pretisnjenje oznake na 5 cm po celi dolžini za kontrolo vstavitve kanile, velikost kanile označena na kanili, brizgalka 5ml, uvajalna igla 18 G x 7.0 cm, dilatator 8Fr,12Fr in 16Fr, zunanje vodilo, tanjše notranje vodilo, na konici odprtina za vodilno žico, vodila morajo biti označena za kontrolo globine, vodilna žica J tip 0,038 in (0,965mm) x 180 cm, oznake na 5 cm po celi dolžini za kontrolo vstavitve kanile.</t>
  </si>
  <si>
    <t>Kanila iz gladkega poliuretana, žično ojačana po celi dolžini, ne sme vsebovati lateksa, prilagodljiva, upogljiva in odporna na pretisnjenje,  oznake na 5 cm po celi dolžini za kontrolo vstavitve kanile, adapter iz 1/2 na 3/8 ˝. Za vsako kanilo 1 referenčni vzorec na morebitno zahtevo naročnika.</t>
  </si>
  <si>
    <t>Pakiranje: sterilno pakirana v PVC in papirnati foliji, označena smer odpiranja, oznaka z imenom proizvajalca, ime in velikost artikla, datum sterilizacije in rok sterilnosti, način  - metoda sterilizacije, LOT in CE oznaka. Za vsako kanilo 1 referenčni vzorec.</t>
  </si>
  <si>
    <r>
      <t xml:space="preserve">Kanila A. (arterijska) in V.(venska) iz gladkega poliuretana, brez prisotnosti lateksa, vrh kanile odprt,atravmatski, tanka stena kanile, velika pretočnost kanil z minimalno spremembo pritiska, upogljiva,gibljiva, odporna na prepogibanje, gladka notranja površina kanile, velikost kanile označena na kanili, več stranskih odprtin po dolžini , dvojno označena dolžina kanile za natančno določanje globine vstavitve kanil, radiopačna, vgrajena kontrastna linija za RTG za lego kanile, hemostatski zamašek, porozen za odzračevanje, tanjše vodilo za uvajanje kanile po Seldingerjevi metodi, vodilo za uvajalno žico  označeno za določanje globine vstavitve katetra, 18 G igla 2x, 8Fr dilatator 2x,12Fr dilatator 2x, 0,1cmx150cm- J tip žica 2x,skalpel 11 z držalom 1x. </t>
    </r>
    <r>
      <rPr>
        <b/>
        <u/>
        <sz val="9"/>
        <rFont val="Arial"/>
        <family val="2"/>
        <charset val="238"/>
      </rPr>
      <t>Set mora vsebovati:</t>
    </r>
    <r>
      <rPr>
        <b/>
        <sz val="9"/>
        <rFont val="Arial"/>
        <family val="2"/>
        <charset val="238"/>
      </rPr>
      <t xml:space="preserve"> A. (arterijsko) in V. (vensko) kanilo izbrane velikosti, dve tanjši vodili za uvajanje kanile po Seldingerjevi metodi še vodilo za uvajalno žico  označeno za določanje globine vstavitve katetra, 18 G igla: 2x, 8Fr dilatator: 2x, 12Fr dilatator: 2x, 0,1cmx150cm- J tip žica: 2x, skalpel 11 z držalom: 1x.</t>
    </r>
  </si>
  <si>
    <t>Pakiranje: sterilno pakirana v PVC in papirnati foliji, označena smer odpiranja, oznaka z imenom proizvajalca, ime in velikost artikla, datum sterilizacije in rok sterilnosti, način  - metoda sterilizacije, LOT in CE oznaka. Za vsak set 1 referenčni vzorec na morebitno zahtevo naročnika.</t>
  </si>
  <si>
    <t>Pakiranje: sterilno pakiran v PVC in papirnati foliji, označena smer odpiranja, oznaka z imenom proizvajalca, ime in velikost artikla, datum sterilizacije in rok sterilnosti, način  - metoda sterilizacije, LOT in CE oznaka. Za vsako kanilo 1 referenčni vzorec.</t>
  </si>
  <si>
    <r>
      <t>Konekt iz prozornega PVC materiala, ki ne vsebuje lateksa, pretok krvi skozi konekt, odprtini na konektu zaščiteni z zamaški,  kivete so kompatibilne z aparatom CDI 500, s fotometrično metodo meri zasičenost O</t>
    </r>
    <r>
      <rPr>
        <b/>
        <vertAlign val="subscript"/>
        <sz val="9"/>
        <rFont val="Arial"/>
        <family val="2"/>
        <charset val="238"/>
      </rPr>
      <t>2</t>
    </r>
    <r>
      <rPr>
        <b/>
        <sz val="9"/>
        <rFont val="Arial"/>
        <family val="2"/>
        <charset val="238"/>
      </rPr>
      <t xml:space="preserve"> venske krvi.</t>
    </r>
  </si>
  <si>
    <r>
      <t>Konekt iz prozornega PVC materiala, ki ne vsebuje lateksa, se uporablja za merjenje Ph, PCO</t>
    </r>
    <r>
      <rPr>
        <b/>
        <vertAlign val="subscript"/>
        <sz val="9"/>
        <rFont val="Arial"/>
        <family val="2"/>
        <charset val="238"/>
      </rPr>
      <t>2</t>
    </r>
    <r>
      <rPr>
        <b/>
        <sz val="9"/>
        <rFont val="Arial"/>
        <family val="2"/>
        <charset val="238"/>
      </rPr>
      <t>, PO</t>
    </r>
    <r>
      <rPr>
        <b/>
        <vertAlign val="subscript"/>
        <sz val="9"/>
        <rFont val="Arial"/>
        <family val="2"/>
        <charset val="238"/>
      </rPr>
      <t>2</t>
    </r>
    <r>
      <rPr>
        <b/>
        <sz val="9"/>
        <rFont val="Arial"/>
        <family val="2"/>
        <charset val="238"/>
      </rPr>
      <t>, HCO</t>
    </r>
    <r>
      <rPr>
        <b/>
        <vertAlign val="subscript"/>
        <sz val="9"/>
        <rFont val="Arial"/>
        <family val="2"/>
        <charset val="238"/>
      </rPr>
      <t>3</t>
    </r>
    <r>
      <rPr>
        <b/>
        <sz val="9"/>
        <rFont val="Arial"/>
        <family val="2"/>
        <charset val="238"/>
      </rPr>
      <t>, K, Hb, Ht s fotometrično metodo, kivete so kompatibilne z aparatom CDI 500.</t>
    </r>
  </si>
  <si>
    <t>Sonda mora imeti možnost večkratne sterilizacije.  Na razplago morajo biti sonde najmanj treh dimenzij : 2mm, 3mm in 4 mm ; minimalno število meritev, ki jih opravimo z eno sondo  je 50; skupno število meritev, ki jih opravi naročnik je cca 700. Sonde morajo biti ali kompatibilne z aparatom MEDISTIM - VeriQ seeingisbelieving  , ali pa mora ponudnik poleg sond ponuditi v brezpalačno uporabo svoj aparat.</t>
  </si>
  <si>
    <t>Objava javnega naročila 845080110-054-17</t>
  </si>
  <si>
    <t>Nakup oksigenatorjev in pripomočkov za EKC</t>
  </si>
  <si>
    <t>HEMOFILTER Z POTR.MAT.</t>
  </si>
  <si>
    <t>HEMOFILTER Z POTR. MAT.</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</si>
</sst>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dd/mm/yyyy;@"/>
    <numFmt numFmtId="165" formatCode="#,##0.0000"/>
    <numFmt numFmtId="166" formatCode="#,##0.0"/>
  </numFmts>
  <fonts count="36" x14ac:knownFonts="1">
    <font>
      <sz val="11"/>
      <color theme="1"/>
      <name val="Calibri"/>
      <family val="2"/>
      <charset val="238"/>
      <scheme val="minor"/>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0"/>
      <name val="Arial"/>
      <family val="2"/>
      <charset val="238"/>
    </font>
    <font>
      <sz val="10"/>
      <color indexed="18"/>
      <name val="Arial"/>
      <family val="2"/>
      <charset val="238"/>
    </font>
    <font>
      <sz val="10"/>
      <color indexed="12"/>
      <name val="Arial"/>
      <family val="2"/>
      <charset val="238"/>
    </font>
    <font>
      <sz val="10"/>
      <name val="Arial"/>
      <family val="2"/>
    </font>
    <font>
      <b/>
      <sz val="10"/>
      <name val="Arial"/>
      <family val="2"/>
      <charset val="238"/>
    </font>
    <font>
      <b/>
      <u/>
      <sz val="9"/>
      <name val="Arial"/>
      <family val="2"/>
      <charset val="238"/>
    </font>
    <font>
      <b/>
      <sz val="9"/>
      <name val="Arial"/>
      <family val="2"/>
      <charset val="238"/>
    </font>
    <font>
      <b/>
      <vertAlign val="superscript"/>
      <sz val="9"/>
      <name val="Arial"/>
      <family val="2"/>
      <charset val="238"/>
    </font>
    <font>
      <sz val="12"/>
      <color theme="1"/>
      <name val="Calibri"/>
      <family val="2"/>
      <charset val="238"/>
      <scheme val="minor"/>
    </font>
    <font>
      <sz val="12"/>
      <name val="Calibri"/>
      <family val="2"/>
      <charset val="238"/>
      <scheme val="minor"/>
    </font>
    <font>
      <b/>
      <sz val="10"/>
      <color indexed="12"/>
      <name val="Arial"/>
      <family val="2"/>
      <charset val="238"/>
    </font>
    <font>
      <sz val="9"/>
      <name val="Arial"/>
      <family val="2"/>
      <charset val="238"/>
    </font>
    <font>
      <sz val="10"/>
      <name val="Arial"/>
    </font>
    <font>
      <b/>
      <sz val="9"/>
      <name val="Calibri"/>
      <family val="2"/>
      <charset val="238"/>
    </font>
    <font>
      <b/>
      <vertAlign val="subscript"/>
      <sz val="9"/>
      <name val="Arial"/>
      <family val="2"/>
      <charset val="238"/>
    </font>
    <font>
      <sz val="11"/>
      <name val="Calibri"/>
      <family val="2"/>
      <charset val="238"/>
      <scheme val="minor"/>
    </font>
    <font>
      <b/>
      <sz val="12"/>
      <color indexed="18"/>
      <name val="Arial"/>
      <family val="2"/>
      <charset val="238"/>
    </font>
    <font>
      <b/>
      <u/>
      <sz val="10"/>
      <name val="Arial"/>
      <family val="2"/>
      <charset val="238"/>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E8E8E8"/>
        <bgColor indexed="64"/>
      </patternFill>
    </fill>
    <fill>
      <patternFill patternType="solid">
        <fgColor theme="4" tint="0.79998168889431442"/>
        <bgColor indexed="64"/>
      </patternFill>
    </fill>
    <fill>
      <patternFill patternType="solid">
        <fgColor theme="6" tint="0.79998168889431442"/>
        <bgColor indexed="64"/>
      </patternFill>
    </fill>
  </fills>
  <borders count="3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1" fillId="0" borderId="0"/>
  </cellStyleXfs>
  <cellXfs count="192">
    <xf numFmtId="0" fontId="0" fillId="0" borderId="0" xfId="0"/>
    <xf numFmtId="0" fontId="18" fillId="0" borderId="0" xfId="0" applyFont="1"/>
    <xf numFmtId="0" fontId="18" fillId="0" borderId="0" xfId="0" applyFont="1" applyAlignment="1">
      <alignment horizontal="right"/>
    </xf>
    <xf numFmtId="164" fontId="18" fillId="0" borderId="0" xfId="0" applyNumberFormat="1" applyFont="1"/>
    <xf numFmtId="0" fontId="18" fillId="0" borderId="0" xfId="0" applyFont="1" applyAlignment="1">
      <alignment wrapText="1"/>
    </xf>
    <xf numFmtId="3" fontId="18" fillId="0" borderId="0" xfId="0" applyNumberFormat="1" applyFont="1" applyAlignment="1">
      <alignment horizontal="right"/>
    </xf>
    <xf numFmtId="4" fontId="18" fillId="0" borderId="0" xfId="0" applyNumberFormat="1" applyFont="1" applyAlignment="1">
      <alignment horizontal="right"/>
    </xf>
    <xf numFmtId="165" fontId="18" fillId="0" borderId="0" xfId="0" applyNumberFormat="1" applyFont="1" applyAlignment="1">
      <alignment horizontal="right"/>
    </xf>
    <xf numFmtId="0" fontId="18" fillId="0" borderId="10" xfId="0" applyFont="1" applyBorder="1" applyAlignment="1">
      <alignment wrapText="1"/>
    </xf>
    <xf numFmtId="0" fontId="18" fillId="0" borderId="0" xfId="0" applyFont="1" applyBorder="1" applyAlignment="1">
      <alignment wrapText="1"/>
    </xf>
    <xf numFmtId="0" fontId="18" fillId="0" borderId="0" xfId="0" applyFont="1" applyBorder="1"/>
    <xf numFmtId="3" fontId="18" fillId="0" borderId="0" xfId="0" applyNumberFormat="1" applyFont="1" applyBorder="1" applyAlignment="1">
      <alignment horizontal="right"/>
    </xf>
    <xf numFmtId="165" fontId="18" fillId="0" borderId="0" xfId="0" applyNumberFormat="1" applyFont="1" applyBorder="1" applyAlignment="1">
      <alignment horizontal="right"/>
    </xf>
    <xf numFmtId="0" fontId="18" fillId="0" borderId="0" xfId="0" applyFont="1" applyBorder="1" applyAlignment="1">
      <alignment horizontal="right"/>
    </xf>
    <xf numFmtId="4" fontId="18" fillId="0" borderId="0" xfId="0" applyNumberFormat="1" applyFont="1" applyBorder="1" applyAlignment="1">
      <alignment horizontal="right"/>
    </xf>
    <xf numFmtId="164" fontId="18" fillId="0" borderId="0" xfId="0" applyNumberFormat="1" applyFont="1" applyBorder="1"/>
    <xf numFmtId="0" fontId="18" fillId="34" borderId="10" xfId="0" applyFont="1" applyFill="1" applyBorder="1" applyAlignment="1">
      <alignment wrapText="1"/>
    </xf>
    <xf numFmtId="165" fontId="18" fillId="35" borderId="10" xfId="0" applyNumberFormat="1" applyFont="1" applyFill="1" applyBorder="1" applyAlignment="1">
      <alignment horizontal="right" wrapText="1"/>
    </xf>
    <xf numFmtId="0" fontId="18" fillId="0" borderId="10" xfId="0" applyFont="1" applyBorder="1" applyAlignment="1">
      <alignment horizontal="right" wrapText="1"/>
    </xf>
    <xf numFmtId="165" fontId="18" fillId="0" borderId="10" xfId="0" applyNumberFormat="1" applyFont="1" applyBorder="1" applyAlignment="1">
      <alignment horizontal="right" wrapText="1"/>
    </xf>
    <xf numFmtId="164" fontId="18" fillId="0" borderId="10" xfId="0" applyNumberFormat="1" applyFont="1" applyBorder="1" applyAlignment="1">
      <alignment wrapText="1"/>
    </xf>
    <xf numFmtId="4" fontId="18" fillId="0" borderId="10" xfId="0" applyNumberFormat="1" applyFont="1" applyBorder="1" applyAlignment="1">
      <alignment horizontal="right" wrapText="1"/>
    </xf>
    <xf numFmtId="49" fontId="18" fillId="0" borderId="0" xfId="0" applyNumberFormat="1" applyFont="1" applyBorder="1"/>
    <xf numFmtId="49" fontId="18" fillId="0" borderId="10" xfId="0" applyNumberFormat="1" applyFont="1" applyBorder="1" applyAlignment="1">
      <alignment wrapText="1"/>
    </xf>
    <xf numFmtId="49" fontId="18" fillId="0" borderId="0" xfId="0" applyNumberFormat="1" applyFont="1"/>
    <xf numFmtId="49" fontId="20" fillId="33" borderId="15" xfId="0" applyNumberFormat="1" applyFont="1" applyFill="1" applyBorder="1" applyAlignment="1">
      <alignment wrapText="1"/>
    </xf>
    <xf numFmtId="0" fontId="16" fillId="0" borderId="0" xfId="0" applyFont="1"/>
    <xf numFmtId="4" fontId="16" fillId="0" borderId="0" xfId="0" applyNumberFormat="1" applyFont="1"/>
    <xf numFmtId="166" fontId="18" fillId="0" borderId="0" xfId="0" applyNumberFormat="1" applyFont="1" applyBorder="1" applyAlignment="1">
      <alignment horizontal="right"/>
    </xf>
    <xf numFmtId="166" fontId="18" fillId="0" borderId="0" xfId="0" applyNumberFormat="1" applyFont="1" applyAlignment="1">
      <alignment horizontal="right"/>
    </xf>
    <xf numFmtId="0" fontId="18" fillId="0" borderId="10" xfId="0" applyFont="1" applyBorder="1"/>
    <xf numFmtId="49" fontId="18" fillId="0" borderId="10" xfId="0" applyNumberFormat="1" applyFont="1" applyBorder="1"/>
    <xf numFmtId="0" fontId="18" fillId="34" borderId="10" xfId="0" applyFont="1" applyFill="1" applyBorder="1"/>
    <xf numFmtId="165" fontId="18" fillId="35" borderId="10" xfId="0" applyNumberFormat="1" applyFont="1" applyFill="1" applyBorder="1"/>
    <xf numFmtId="4" fontId="22" fillId="0" borderId="10" xfId="0" applyNumberFormat="1" applyFont="1" applyBorder="1"/>
    <xf numFmtId="0" fontId="26" fillId="0" borderId="10" xfId="0" applyFont="1" applyBorder="1"/>
    <xf numFmtId="0" fontId="27" fillId="0" borderId="10" xfId="0" applyFont="1" applyBorder="1"/>
    <xf numFmtId="0" fontId="26" fillId="0" borderId="14" xfId="0" applyFont="1" applyBorder="1"/>
    <xf numFmtId="0" fontId="26" fillId="0" borderId="10" xfId="0" applyFont="1" applyBorder="1" applyAlignment="1">
      <alignment horizontal="left"/>
    </xf>
    <xf numFmtId="0" fontId="27" fillId="0" borderId="14" xfId="0" applyFont="1" applyBorder="1"/>
    <xf numFmtId="4" fontId="22" fillId="0" borderId="0" xfId="0" applyNumberFormat="1" applyFont="1" applyBorder="1" applyAlignment="1">
      <alignment horizontal="right"/>
    </xf>
    <xf numFmtId="4" fontId="22" fillId="0" borderId="10" xfId="0" applyNumberFormat="1" applyFont="1" applyFill="1" applyBorder="1" applyAlignment="1">
      <alignment horizontal="right" wrapText="1"/>
    </xf>
    <xf numFmtId="4" fontId="22" fillId="0" borderId="0" xfId="0" applyNumberFormat="1" applyFont="1" applyAlignment="1">
      <alignment horizontal="right"/>
    </xf>
    <xf numFmtId="4" fontId="22" fillId="0" borderId="0" xfId="0" applyNumberFormat="1" applyFont="1" applyFill="1" applyBorder="1" applyAlignment="1">
      <alignment horizontal="right"/>
    </xf>
    <xf numFmtId="4" fontId="18" fillId="0" borderId="10" xfId="0" applyNumberFormat="1" applyFont="1" applyBorder="1"/>
    <xf numFmtId="0" fontId="20" fillId="33" borderId="19" xfId="0" applyFont="1" applyFill="1" applyBorder="1" applyAlignment="1">
      <alignment wrapText="1"/>
    </xf>
    <xf numFmtId="4" fontId="20" fillId="33" borderId="15" xfId="0" applyNumberFormat="1" applyFont="1" applyFill="1" applyBorder="1" applyAlignment="1">
      <alignment horizontal="right" wrapText="1"/>
    </xf>
    <xf numFmtId="4" fontId="20" fillId="33" borderId="16" xfId="0" applyNumberFormat="1" applyFont="1" applyFill="1" applyBorder="1" applyAlignment="1">
      <alignment horizontal="right" wrapText="1"/>
    </xf>
    <xf numFmtId="0" fontId="29" fillId="0" borderId="20" xfId="0" applyFont="1" applyBorder="1" applyAlignment="1">
      <alignment vertical="top" wrapText="1"/>
    </xf>
    <xf numFmtId="0" fontId="29" fillId="0" borderId="23" xfId="0" applyFont="1" applyBorder="1" applyAlignment="1">
      <alignment vertical="top" wrapText="1"/>
    </xf>
    <xf numFmtId="0" fontId="29" fillId="0" borderId="21" xfId="0" applyFont="1" applyBorder="1" applyAlignment="1">
      <alignment vertical="top" wrapText="1"/>
    </xf>
    <xf numFmtId="49" fontId="22" fillId="0" borderId="17" xfId="0" applyNumberFormat="1" applyFont="1" applyBorder="1" applyAlignment="1">
      <alignment wrapText="1"/>
    </xf>
    <xf numFmtId="49" fontId="22" fillId="0" borderId="10" xfId="0" applyNumberFormat="1" applyFont="1" applyBorder="1" applyAlignment="1">
      <alignment wrapText="1"/>
    </xf>
    <xf numFmtId="49" fontId="22" fillId="0" borderId="10" xfId="0" applyNumberFormat="1" applyFont="1" applyBorder="1"/>
    <xf numFmtId="49" fontId="22" fillId="0" borderId="14" xfId="0" applyNumberFormat="1" applyFont="1" applyBorder="1"/>
    <xf numFmtId="49" fontId="22" fillId="0" borderId="0" xfId="0" applyNumberFormat="1" applyFont="1" applyFill="1" applyBorder="1"/>
    <xf numFmtId="4" fontId="0" fillId="0" borderId="17" xfId="0" applyNumberFormat="1" applyFont="1" applyBorder="1"/>
    <xf numFmtId="4" fontId="0" fillId="0" borderId="18" xfId="0" applyNumberFormat="1" applyFont="1" applyBorder="1"/>
    <xf numFmtId="4" fontId="0" fillId="0" borderId="10" xfId="0" applyNumberFormat="1" applyFont="1" applyBorder="1"/>
    <xf numFmtId="4" fontId="0" fillId="0" borderId="13" xfId="0" applyNumberFormat="1" applyFont="1" applyBorder="1"/>
    <xf numFmtId="4" fontId="0" fillId="0" borderId="14" xfId="0" applyNumberFormat="1" applyFont="1" applyBorder="1"/>
    <xf numFmtId="4" fontId="0" fillId="0" borderId="22" xfId="0" applyNumberFormat="1" applyFont="1" applyBorder="1"/>
    <xf numFmtId="0" fontId="23" fillId="0" borderId="10" xfId="0" applyFont="1" applyFill="1" applyBorder="1" applyAlignment="1">
      <alignment vertical="top" wrapText="1"/>
    </xf>
    <xf numFmtId="0" fontId="24" fillId="0" borderId="10" xfId="0" applyFont="1" applyFill="1" applyBorder="1" applyAlignment="1">
      <alignment vertical="top" wrapText="1"/>
    </xf>
    <xf numFmtId="0" fontId="18" fillId="0" borderId="10" xfId="0" applyFont="1" applyFill="1" applyBorder="1" applyAlignment="1">
      <alignment wrapText="1"/>
    </xf>
    <xf numFmtId="0" fontId="27" fillId="0" borderId="10" xfId="0" applyFont="1" applyFill="1" applyBorder="1"/>
    <xf numFmtId="0" fontId="18" fillId="0" borderId="10" xfId="0" applyFont="1" applyFill="1" applyBorder="1"/>
    <xf numFmtId="0" fontId="27" fillId="0" borderId="14" xfId="0" applyFont="1" applyFill="1" applyBorder="1"/>
    <xf numFmtId="0" fontId="18" fillId="0" borderId="12" xfId="0" applyFont="1" applyBorder="1" applyAlignment="1">
      <alignment wrapText="1"/>
    </xf>
    <xf numFmtId="0" fontId="18" fillId="0" borderId="12" xfId="0" applyFont="1" applyBorder="1"/>
    <xf numFmtId="49" fontId="18" fillId="0" borderId="12" xfId="0" applyNumberFormat="1" applyFont="1" applyBorder="1"/>
    <xf numFmtId="0" fontId="18" fillId="0" borderId="12" xfId="0" applyFont="1" applyBorder="1" applyAlignment="1">
      <alignment horizontal="right"/>
    </xf>
    <xf numFmtId="164" fontId="18" fillId="0" borderId="12" xfId="0" applyNumberFormat="1" applyFont="1" applyBorder="1"/>
    <xf numFmtId="4" fontId="18" fillId="0" borderId="12" xfId="0" applyNumberFormat="1" applyFont="1" applyBorder="1" applyAlignment="1">
      <alignment horizontal="right"/>
    </xf>
    <xf numFmtId="0" fontId="18" fillId="0" borderId="20" xfId="0" applyFont="1" applyFill="1" applyBorder="1" applyAlignment="1">
      <alignment horizontal="right" wrapText="1"/>
    </xf>
    <xf numFmtId="0" fontId="18" fillId="0" borderId="21" xfId="0" applyFont="1" applyFill="1" applyBorder="1" applyAlignment="1">
      <alignment horizontal="right" wrapText="1"/>
    </xf>
    <xf numFmtId="0" fontId="23" fillId="0" borderId="14" xfId="0" applyFont="1" applyFill="1" applyBorder="1" applyAlignment="1">
      <alignment vertical="top" wrapText="1"/>
    </xf>
    <xf numFmtId="0" fontId="24" fillId="0" borderId="14" xfId="0" applyFont="1" applyFill="1" applyBorder="1" applyAlignment="1">
      <alignment vertical="top" wrapText="1"/>
    </xf>
    <xf numFmtId="0" fontId="18" fillId="0" borderId="14" xfId="0" applyFont="1" applyBorder="1"/>
    <xf numFmtId="0" fontId="18" fillId="34" borderId="14" xfId="0" applyFont="1" applyFill="1" applyBorder="1"/>
    <xf numFmtId="49" fontId="18" fillId="0" borderId="14" xfId="0" applyNumberFormat="1" applyFont="1" applyBorder="1"/>
    <xf numFmtId="0" fontId="18" fillId="0" borderId="14" xfId="0" applyFont="1" applyFill="1" applyBorder="1"/>
    <xf numFmtId="165" fontId="18" fillId="35" borderId="14" xfId="0" applyNumberFormat="1" applyFont="1" applyFill="1" applyBorder="1" applyAlignment="1">
      <alignment horizontal="right"/>
    </xf>
    <xf numFmtId="0" fontId="18" fillId="0" borderId="14" xfId="0" applyFont="1" applyBorder="1" applyAlignment="1">
      <alignment horizontal="right"/>
    </xf>
    <xf numFmtId="4" fontId="22" fillId="0" borderId="14" xfId="0" applyNumberFormat="1" applyFont="1" applyFill="1" applyBorder="1" applyAlignment="1">
      <alignment horizontal="right" wrapText="1"/>
    </xf>
    <xf numFmtId="165" fontId="18" fillId="0" borderId="14" xfId="0" applyNumberFormat="1" applyFont="1" applyBorder="1" applyAlignment="1">
      <alignment horizontal="right" wrapText="1"/>
    </xf>
    <xf numFmtId="164" fontId="18" fillId="0" borderId="14" xfId="0" applyNumberFormat="1" applyFont="1" applyBorder="1"/>
    <xf numFmtId="4" fontId="18" fillId="0" borderId="14" xfId="0" applyNumberFormat="1" applyFont="1" applyBorder="1" applyAlignment="1">
      <alignment horizontal="right"/>
    </xf>
    <xf numFmtId="0" fontId="20" fillId="33" borderId="19" xfId="0" applyFont="1" applyFill="1" applyBorder="1" applyAlignment="1">
      <alignment horizontal="right" wrapText="1"/>
    </xf>
    <xf numFmtId="0" fontId="20" fillId="33" borderId="15" xfId="0" applyFont="1" applyFill="1" applyBorder="1" applyAlignment="1">
      <alignment wrapText="1"/>
    </xf>
    <xf numFmtId="3" fontId="20" fillId="33" borderId="15" xfId="0" applyNumberFormat="1" applyFont="1" applyFill="1" applyBorder="1" applyAlignment="1">
      <alignment horizontal="right" wrapText="1"/>
    </xf>
    <xf numFmtId="165" fontId="20" fillId="33" borderId="15" xfId="0" applyNumberFormat="1" applyFont="1" applyFill="1" applyBorder="1" applyAlignment="1">
      <alignment horizontal="right" wrapText="1"/>
    </xf>
    <xf numFmtId="0" fontId="20" fillId="33" borderId="15" xfId="0" applyFont="1" applyFill="1" applyBorder="1" applyAlignment="1">
      <alignment horizontal="right" wrapText="1"/>
    </xf>
    <xf numFmtId="4" fontId="28" fillId="33" borderId="15" xfId="0" applyNumberFormat="1" applyFont="1" applyFill="1" applyBorder="1" applyAlignment="1">
      <alignment horizontal="right" wrapText="1"/>
    </xf>
    <xf numFmtId="166" fontId="20" fillId="33" borderId="15" xfId="0" applyNumberFormat="1" applyFont="1" applyFill="1" applyBorder="1" applyAlignment="1">
      <alignment horizontal="right" wrapText="1"/>
    </xf>
    <xf numFmtId="0" fontId="34" fillId="0" borderId="0" xfId="0" applyFont="1" applyBorder="1"/>
    <xf numFmtId="0" fontId="19" fillId="0" borderId="0" xfId="0" applyFont="1" applyBorder="1"/>
    <xf numFmtId="0" fontId="18" fillId="0" borderId="19" xfId="0" applyFont="1" applyFill="1" applyBorder="1" applyAlignment="1">
      <alignment horizontal="right" wrapText="1"/>
    </xf>
    <xf numFmtId="0" fontId="23" fillId="0" borderId="15" xfId="0" applyFont="1" applyFill="1" applyBorder="1" applyAlignment="1">
      <alignment vertical="top" wrapText="1"/>
    </xf>
    <xf numFmtId="0" fontId="18" fillId="0" borderId="15" xfId="0" applyFont="1" applyBorder="1" applyAlignment="1">
      <alignment wrapText="1"/>
    </xf>
    <xf numFmtId="0" fontId="18" fillId="34" borderId="15" xfId="0" applyFont="1" applyFill="1" applyBorder="1" applyAlignment="1">
      <alignment wrapText="1"/>
    </xf>
    <xf numFmtId="49" fontId="18" fillId="0" borderId="15" xfId="0" applyNumberFormat="1" applyFont="1" applyBorder="1" applyAlignment="1">
      <alignment wrapText="1"/>
    </xf>
    <xf numFmtId="0" fontId="27" fillId="0" borderId="15" xfId="0" applyFont="1" applyFill="1" applyBorder="1"/>
    <xf numFmtId="0" fontId="18" fillId="0" borderId="15" xfId="0" applyFont="1" applyFill="1" applyBorder="1" applyAlignment="1">
      <alignment wrapText="1"/>
    </xf>
    <xf numFmtId="165" fontId="18" fillId="35" borderId="15" xfId="0" applyNumberFormat="1" applyFont="1" applyFill="1" applyBorder="1" applyAlignment="1">
      <alignment horizontal="right" wrapText="1"/>
    </xf>
    <xf numFmtId="0" fontId="18" fillId="0" borderId="15" xfId="0" applyFont="1" applyBorder="1" applyAlignment="1">
      <alignment horizontal="right" wrapText="1"/>
    </xf>
    <xf numFmtId="4" fontId="22" fillId="0" borderId="15" xfId="0" applyNumberFormat="1" applyFont="1" applyFill="1" applyBorder="1" applyAlignment="1">
      <alignment horizontal="right" wrapText="1"/>
    </xf>
    <xf numFmtId="0" fontId="26" fillId="0" borderId="15" xfId="0" applyFont="1" applyBorder="1"/>
    <xf numFmtId="165" fontId="18" fillId="0" borderId="15" xfId="0" applyNumberFormat="1" applyFont="1" applyBorder="1" applyAlignment="1">
      <alignment horizontal="right" wrapText="1"/>
    </xf>
    <xf numFmtId="164" fontId="18" fillId="0" borderId="15" xfId="0" applyNumberFormat="1" applyFont="1" applyBorder="1" applyAlignment="1">
      <alignment wrapText="1"/>
    </xf>
    <xf numFmtId="4" fontId="18" fillId="0" borderId="15" xfId="0" applyNumberFormat="1" applyFont="1" applyBorder="1" applyAlignment="1">
      <alignment horizontal="right" wrapText="1"/>
    </xf>
    <xf numFmtId="0" fontId="18" fillId="0" borderId="11" xfId="0" applyFont="1" applyFill="1" applyBorder="1" applyAlignment="1">
      <alignment horizontal="right" wrapText="1"/>
    </xf>
    <xf numFmtId="0" fontId="23" fillId="0" borderId="12" xfId="0" applyFont="1" applyFill="1" applyBorder="1" applyAlignment="1">
      <alignment vertical="top" wrapText="1"/>
    </xf>
    <xf numFmtId="0" fontId="18" fillId="34" borderId="12" xfId="0" applyFont="1" applyFill="1" applyBorder="1" applyAlignment="1">
      <alignment wrapText="1"/>
    </xf>
    <xf numFmtId="49" fontId="18" fillId="0" borderId="12" xfId="0" applyNumberFormat="1" applyFont="1" applyBorder="1" applyAlignment="1">
      <alignment wrapText="1"/>
    </xf>
    <xf numFmtId="0" fontId="27" fillId="0" borderId="12" xfId="0" applyFont="1" applyFill="1" applyBorder="1"/>
    <xf numFmtId="0" fontId="18" fillId="0" borderId="12" xfId="0" applyFont="1" applyFill="1" applyBorder="1" applyAlignment="1">
      <alignment wrapText="1"/>
    </xf>
    <xf numFmtId="165" fontId="18" fillId="35" borderId="12" xfId="0" applyNumberFormat="1" applyFont="1" applyFill="1" applyBorder="1" applyAlignment="1">
      <alignment horizontal="right" wrapText="1"/>
    </xf>
    <xf numFmtId="0" fontId="18" fillId="0" borderId="12" xfId="0" applyFont="1" applyBorder="1" applyAlignment="1">
      <alignment horizontal="right" wrapText="1"/>
    </xf>
    <xf numFmtId="4" fontId="22" fillId="0" borderId="12" xfId="0" applyNumberFormat="1" applyFont="1" applyFill="1" applyBorder="1" applyAlignment="1">
      <alignment horizontal="right" wrapText="1"/>
    </xf>
    <xf numFmtId="0" fontId="26" fillId="0" borderId="12" xfId="0" applyFont="1" applyBorder="1"/>
    <xf numFmtId="165" fontId="18" fillId="0" borderId="12" xfId="0" applyNumberFormat="1" applyFont="1" applyBorder="1" applyAlignment="1">
      <alignment horizontal="right" wrapText="1"/>
    </xf>
    <xf numFmtId="164" fontId="18" fillId="0" borderId="12" xfId="0" applyNumberFormat="1" applyFont="1" applyBorder="1" applyAlignment="1">
      <alignment wrapText="1"/>
    </xf>
    <xf numFmtId="4" fontId="18" fillId="0" borderId="12" xfId="0" applyNumberFormat="1" applyFont="1" applyBorder="1" applyAlignment="1">
      <alignment horizontal="right" wrapText="1"/>
    </xf>
    <xf numFmtId="0" fontId="18" fillId="0" borderId="14" xfId="0" applyFont="1" applyBorder="1" applyAlignment="1">
      <alignment wrapText="1"/>
    </xf>
    <xf numFmtId="0" fontId="18" fillId="34" borderId="14" xfId="0" applyFont="1" applyFill="1" applyBorder="1" applyAlignment="1">
      <alignment wrapText="1"/>
    </xf>
    <xf numFmtId="49" fontId="18" fillId="0" borderId="14" xfId="0" applyNumberFormat="1" applyFont="1" applyBorder="1" applyAlignment="1">
      <alignment wrapText="1"/>
    </xf>
    <xf numFmtId="0" fontId="18" fillId="0" borderId="14" xfId="0" applyFont="1" applyFill="1" applyBorder="1" applyAlignment="1">
      <alignment wrapText="1"/>
    </xf>
    <xf numFmtId="165" fontId="18" fillId="35" borderId="14" xfId="0" applyNumberFormat="1" applyFont="1" applyFill="1" applyBorder="1" applyAlignment="1">
      <alignment horizontal="right" wrapText="1"/>
    </xf>
    <xf numFmtId="0" fontId="18" fillId="0" borderId="14" xfId="0" applyFont="1" applyBorder="1" applyAlignment="1">
      <alignment horizontal="right" wrapText="1"/>
    </xf>
    <xf numFmtId="164" fontId="18" fillId="0" borderId="14" xfId="0" applyNumberFormat="1" applyFont="1" applyBorder="1" applyAlignment="1">
      <alignment wrapText="1"/>
    </xf>
    <xf numFmtId="4" fontId="18" fillId="0" borderId="14" xfId="0" applyNumberFormat="1" applyFont="1" applyBorder="1" applyAlignment="1">
      <alignment horizontal="right" wrapText="1"/>
    </xf>
    <xf numFmtId="0" fontId="33" fillId="0" borderId="15" xfId="0" applyFont="1" applyFill="1" applyBorder="1"/>
    <xf numFmtId="0" fontId="0" fillId="0" borderId="15" xfId="0" applyBorder="1"/>
    <xf numFmtId="0" fontId="24" fillId="0" borderId="15" xfId="0" applyFont="1" applyFill="1" applyBorder="1" applyAlignment="1">
      <alignment vertical="top" wrapText="1"/>
    </xf>
    <xf numFmtId="0" fontId="24" fillId="0" borderId="12" xfId="0" applyFont="1" applyFill="1" applyBorder="1" applyAlignment="1">
      <alignment vertical="top" wrapText="1"/>
    </xf>
    <xf numFmtId="0" fontId="27" fillId="0" borderId="12" xfId="0" applyFont="1" applyBorder="1"/>
    <xf numFmtId="0" fontId="26" fillId="0" borderId="12" xfId="0" applyFont="1" applyBorder="1" applyAlignment="1">
      <alignment horizontal="left"/>
    </xf>
    <xf numFmtId="0" fontId="26" fillId="0" borderId="14" xfId="0" applyFont="1" applyBorder="1" applyAlignment="1">
      <alignment horizontal="left"/>
    </xf>
    <xf numFmtId="165" fontId="18" fillId="35" borderId="14" xfId="0" applyNumberFormat="1" applyFont="1" applyFill="1" applyBorder="1"/>
    <xf numFmtId="4" fontId="18" fillId="0" borderId="14" xfId="0" applyNumberFormat="1" applyFont="1" applyBorder="1"/>
    <xf numFmtId="0" fontId="18" fillId="34" borderId="12" xfId="0" applyFont="1" applyFill="1" applyBorder="1"/>
    <xf numFmtId="0" fontId="18" fillId="0" borderId="12" xfId="0" applyFont="1" applyFill="1" applyBorder="1"/>
    <xf numFmtId="165" fontId="18" fillId="35" borderId="12" xfId="0" applyNumberFormat="1" applyFont="1" applyFill="1" applyBorder="1"/>
    <xf numFmtId="0" fontId="18" fillId="0" borderId="15" xfId="0" applyFont="1" applyBorder="1"/>
    <xf numFmtId="0" fontId="18" fillId="34" borderId="15" xfId="0" applyFont="1" applyFill="1" applyBorder="1"/>
    <xf numFmtId="49" fontId="18" fillId="0" borderId="15" xfId="0" applyNumberFormat="1" applyFont="1" applyBorder="1"/>
    <xf numFmtId="0" fontId="18" fillId="0" borderId="15" xfId="0" applyFont="1" applyFill="1" applyBorder="1"/>
    <xf numFmtId="165" fontId="18" fillId="35" borderId="15" xfId="0" applyNumberFormat="1" applyFont="1" applyFill="1" applyBorder="1"/>
    <xf numFmtId="0" fontId="27" fillId="0" borderId="15" xfId="0" applyFont="1" applyBorder="1"/>
    <xf numFmtId="4" fontId="18" fillId="0" borderId="15" xfId="0" applyNumberFormat="1" applyFont="1" applyBorder="1"/>
    <xf numFmtId="4" fontId="18" fillId="0" borderId="12" xfId="0" applyNumberFormat="1" applyFont="1" applyBorder="1"/>
    <xf numFmtId="165" fontId="18" fillId="35" borderId="12" xfId="0" applyNumberFormat="1" applyFont="1" applyFill="1" applyBorder="1" applyAlignment="1">
      <alignment horizontal="right"/>
    </xf>
    <xf numFmtId="165" fontId="18" fillId="35" borderId="15" xfId="0" applyNumberFormat="1" applyFont="1" applyFill="1" applyBorder="1" applyAlignment="1">
      <alignment horizontal="right"/>
    </xf>
    <xf numFmtId="0" fontId="18" fillId="0" borderId="15" xfId="0" applyFont="1" applyBorder="1" applyAlignment="1">
      <alignment horizontal="right"/>
    </xf>
    <xf numFmtId="164" fontId="18" fillId="0" borderId="15" xfId="0" applyNumberFormat="1" applyFont="1" applyBorder="1"/>
    <xf numFmtId="4" fontId="18" fillId="0" borderId="15" xfId="0" applyNumberFormat="1" applyFont="1" applyBorder="1" applyAlignment="1">
      <alignment horizontal="right"/>
    </xf>
    <xf numFmtId="0" fontId="18" fillId="0" borderId="24" xfId="0" applyFont="1" applyFill="1" applyBorder="1" applyAlignment="1">
      <alignment horizontal="right" wrapText="1"/>
    </xf>
    <xf numFmtId="0" fontId="23" fillId="0" borderId="25" xfId="0" applyFont="1" applyFill="1" applyBorder="1" applyAlignment="1">
      <alignment vertical="top" wrapText="1"/>
    </xf>
    <xf numFmtId="0" fontId="24" fillId="0" borderId="25" xfId="0" applyFont="1" applyFill="1" applyBorder="1" applyAlignment="1">
      <alignment vertical="top" wrapText="1"/>
    </xf>
    <xf numFmtId="0" fontId="18" fillId="0" borderId="25" xfId="0" applyFont="1" applyBorder="1"/>
    <xf numFmtId="0" fontId="18" fillId="34" borderId="25" xfId="0" applyFont="1" applyFill="1" applyBorder="1"/>
    <xf numFmtId="49" fontId="18" fillId="0" borderId="25" xfId="0" applyNumberFormat="1" applyFont="1" applyBorder="1"/>
    <xf numFmtId="0" fontId="27" fillId="0" borderId="25" xfId="0" applyFont="1" applyFill="1" applyBorder="1"/>
    <xf numFmtId="0" fontId="18" fillId="0" borderId="25" xfId="0" applyFont="1" applyFill="1" applyBorder="1"/>
    <xf numFmtId="165" fontId="18" fillId="35" borderId="25" xfId="0" applyNumberFormat="1" applyFont="1" applyFill="1" applyBorder="1" applyAlignment="1">
      <alignment horizontal="right"/>
    </xf>
    <xf numFmtId="0" fontId="18" fillId="0" borderId="25" xfId="0" applyFont="1" applyBorder="1" applyAlignment="1">
      <alignment horizontal="right"/>
    </xf>
    <xf numFmtId="4" fontId="22" fillId="0" borderId="25" xfId="0" applyNumberFormat="1" applyFont="1" applyFill="1" applyBorder="1" applyAlignment="1">
      <alignment horizontal="right" wrapText="1"/>
    </xf>
    <xf numFmtId="0" fontId="27" fillId="0" borderId="25" xfId="0" applyFont="1" applyBorder="1"/>
    <xf numFmtId="165" fontId="18" fillId="0" borderId="25" xfId="0" applyNumberFormat="1" applyFont="1" applyBorder="1" applyAlignment="1">
      <alignment horizontal="right" wrapText="1"/>
    </xf>
    <xf numFmtId="164" fontId="18" fillId="0" borderId="25" xfId="0" applyNumberFormat="1" applyFont="1" applyBorder="1"/>
    <xf numFmtId="4" fontId="18" fillId="0" borderId="25" xfId="0" applyNumberFormat="1" applyFont="1" applyBorder="1" applyAlignment="1">
      <alignment horizontal="right"/>
    </xf>
    <xf numFmtId="4" fontId="20" fillId="33" borderId="26" xfId="0" applyNumberFormat="1" applyFont="1" applyFill="1" applyBorder="1" applyAlignment="1">
      <alignment horizontal="right" wrapText="1"/>
    </xf>
    <xf numFmtId="4" fontId="18" fillId="0" borderId="26" xfId="0" applyNumberFormat="1" applyFont="1" applyBorder="1" applyAlignment="1">
      <alignment horizontal="right" wrapText="1"/>
    </xf>
    <xf numFmtId="4" fontId="18" fillId="0" borderId="27" xfId="0" applyNumberFormat="1" applyFont="1" applyBorder="1" applyAlignment="1">
      <alignment horizontal="right" wrapText="1"/>
    </xf>
    <xf numFmtId="4" fontId="18" fillId="0" borderId="28" xfId="0" applyNumberFormat="1" applyFont="1" applyBorder="1" applyAlignment="1">
      <alignment horizontal="right" wrapText="1"/>
    </xf>
    <xf numFmtId="4" fontId="18" fillId="0" borderId="29" xfId="0" applyNumberFormat="1" applyFont="1" applyBorder="1" applyAlignment="1">
      <alignment horizontal="right" wrapText="1"/>
    </xf>
    <xf numFmtId="0" fontId="18" fillId="0" borderId="29" xfId="0" applyFont="1" applyBorder="1"/>
    <xf numFmtId="4" fontId="22" fillId="0" borderId="29" xfId="0" applyNumberFormat="1" applyFont="1" applyBorder="1"/>
    <xf numFmtId="4" fontId="18" fillId="0" borderId="28" xfId="0" applyNumberFormat="1" applyFont="1" applyBorder="1"/>
    <xf numFmtId="0" fontId="18" fillId="0" borderId="27" xfId="0" applyFont="1" applyBorder="1"/>
    <xf numFmtId="4" fontId="18" fillId="0" borderId="26" xfId="0" applyNumberFormat="1" applyFont="1" applyBorder="1"/>
    <xf numFmtId="4" fontId="18" fillId="0" borderId="27" xfId="0" applyNumberFormat="1" applyFont="1" applyBorder="1"/>
    <xf numFmtId="4" fontId="18" fillId="0" borderId="29" xfId="0" applyNumberFormat="1" applyFont="1" applyBorder="1"/>
    <xf numFmtId="4" fontId="18" fillId="0" borderId="27" xfId="0" applyNumberFormat="1" applyFont="1" applyBorder="1" applyAlignment="1">
      <alignment horizontal="right"/>
    </xf>
    <xf numFmtId="4" fontId="18" fillId="0" borderId="28" xfId="0" applyNumberFormat="1" applyFont="1" applyBorder="1" applyAlignment="1">
      <alignment horizontal="right"/>
    </xf>
    <xf numFmtId="4" fontId="18" fillId="0" borderId="26" xfId="0" applyNumberFormat="1" applyFont="1" applyBorder="1" applyAlignment="1">
      <alignment horizontal="right"/>
    </xf>
    <xf numFmtId="4" fontId="18" fillId="0" borderId="30" xfId="0" applyNumberFormat="1" applyFont="1" applyBorder="1" applyAlignment="1">
      <alignment horizontal="right"/>
    </xf>
    <xf numFmtId="0" fontId="20" fillId="33" borderId="31" xfId="0" applyFont="1" applyFill="1" applyBorder="1" applyAlignment="1">
      <alignment horizontal="right" wrapText="1"/>
    </xf>
    <xf numFmtId="0" fontId="30" fillId="0" borderId="32" xfId="0" applyFont="1" applyBorder="1" applyAlignment="1">
      <alignment horizontal="right"/>
    </xf>
    <xf numFmtId="0" fontId="30" fillId="0" borderId="33" xfId="0" applyFont="1" applyBorder="1" applyAlignment="1">
      <alignment horizontal="right"/>
    </xf>
    <xf numFmtId="0" fontId="35" fillId="0" borderId="12" xfId="0" applyFont="1" applyBorder="1" applyAlignment="1">
      <alignment wrapText="1"/>
    </xf>
  </cellXfs>
  <cellStyles count="43">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avadno 2" xfId="42"/>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W79"/>
  <sheetViews>
    <sheetView tabSelected="1" topLeftCell="E1" zoomScale="80" zoomScaleNormal="80" workbookViewId="0">
      <pane ySplit="3" topLeftCell="A7" activePane="bottomLeft" state="frozen"/>
      <selection pane="bottomLeft" activeCell="C10" sqref="C10"/>
    </sheetView>
  </sheetViews>
  <sheetFormatPr defaultColWidth="8.85546875" defaultRowHeight="12.75" x14ac:dyDescent="0.2"/>
  <cols>
    <col min="1" max="1" width="4.5703125" style="2" bestFit="1" customWidth="1"/>
    <col min="2" max="2" width="23.85546875" style="4" customWidth="1"/>
    <col min="3" max="3" width="69" style="4" customWidth="1"/>
    <col min="4" max="4" width="73.7109375" style="4" customWidth="1"/>
    <col min="5" max="5" width="43.28515625" style="4" customWidth="1"/>
    <col min="6" max="6" width="20.5703125" style="1" hidden="1" customWidth="1"/>
    <col min="7" max="7" width="23.28515625" style="1" customWidth="1"/>
    <col min="8" max="8" width="5.85546875" style="24" customWidth="1"/>
    <col min="9" max="9" width="14.28515625" style="1" customWidth="1"/>
    <col min="10" max="10" width="17.7109375" style="1" customWidth="1"/>
    <col min="11" max="11" width="10.28515625" style="1" bestFit="1" customWidth="1"/>
    <col min="12" max="12" width="15.5703125" style="1" hidden="1" customWidth="1"/>
    <col min="13" max="13" width="7.85546875" style="5" bestFit="1" customWidth="1"/>
    <col min="14" max="14" width="19.5703125" style="7" customWidth="1"/>
    <col min="15" max="15" width="9.140625" style="2" hidden="1" customWidth="1"/>
    <col min="16" max="16" width="19.5703125" style="42" customWidth="1"/>
    <col min="17" max="17" width="6.42578125" style="29" bestFit="1" customWidth="1"/>
    <col min="18" max="18" width="19.5703125" style="7" customWidth="1"/>
    <col min="19" max="19" width="19.5703125" style="42" customWidth="1"/>
    <col min="20" max="20" width="13" style="3" hidden="1" customWidth="1"/>
    <col min="21" max="22" width="22.28515625" style="6" customWidth="1"/>
    <col min="23" max="23" width="13" style="2" bestFit="1" customWidth="1"/>
    <col min="24" max="16384" width="8.85546875" style="1"/>
  </cols>
  <sheetData>
    <row r="1" spans="1:23" ht="15.75" x14ac:dyDescent="0.25">
      <c r="A1" s="95" t="s">
        <v>201</v>
      </c>
      <c r="B1" s="9"/>
      <c r="C1" s="9"/>
      <c r="D1" s="9"/>
      <c r="E1" s="9"/>
      <c r="F1" s="10"/>
      <c r="G1" s="10"/>
      <c r="H1" s="22"/>
      <c r="I1" s="10"/>
      <c r="J1" s="10"/>
      <c r="K1" s="10"/>
      <c r="L1" s="10"/>
      <c r="M1" s="11"/>
      <c r="N1" s="12"/>
      <c r="O1" s="13"/>
      <c r="P1" s="43"/>
      <c r="Q1" s="28"/>
      <c r="R1" s="12"/>
      <c r="S1" s="40"/>
      <c r="T1" s="15"/>
      <c r="U1" s="14"/>
      <c r="V1" s="14"/>
      <c r="W1" s="13"/>
    </row>
    <row r="2" spans="1:23" ht="13.5" thickBot="1" x14ac:dyDescent="0.25">
      <c r="A2" s="96" t="s">
        <v>202</v>
      </c>
      <c r="B2" s="9"/>
      <c r="C2" s="9"/>
      <c r="D2" s="9"/>
      <c r="E2" s="9"/>
      <c r="F2" s="10"/>
      <c r="G2" s="10"/>
      <c r="H2" s="22"/>
      <c r="I2" s="10"/>
      <c r="J2" s="10"/>
      <c r="K2" s="10"/>
      <c r="L2" s="10"/>
      <c r="M2" s="11"/>
      <c r="N2" s="12"/>
      <c r="O2" s="13"/>
      <c r="P2" s="43"/>
      <c r="Q2" s="28"/>
      <c r="R2" s="12"/>
      <c r="S2" s="40"/>
      <c r="T2" s="15"/>
      <c r="U2" s="14"/>
      <c r="V2" s="14"/>
      <c r="W2" s="13"/>
    </row>
    <row r="3" spans="1:23" ht="26.25" thickBot="1" x14ac:dyDescent="0.25">
      <c r="A3" s="88" t="s">
        <v>0</v>
      </c>
      <c r="B3" s="89" t="s">
        <v>1</v>
      </c>
      <c r="C3" s="89" t="s">
        <v>2</v>
      </c>
      <c r="D3" s="89" t="s">
        <v>3</v>
      </c>
      <c r="E3" s="89" t="s">
        <v>4</v>
      </c>
      <c r="F3" s="89" t="s">
        <v>5</v>
      </c>
      <c r="G3" s="89" t="s">
        <v>6</v>
      </c>
      <c r="H3" s="25" t="s">
        <v>7</v>
      </c>
      <c r="I3" s="89" t="s">
        <v>8</v>
      </c>
      <c r="J3" s="89" t="s">
        <v>9</v>
      </c>
      <c r="K3" s="89" t="s">
        <v>10</v>
      </c>
      <c r="L3" s="89" t="s">
        <v>11</v>
      </c>
      <c r="M3" s="90" t="s">
        <v>12</v>
      </c>
      <c r="N3" s="91" t="s">
        <v>13</v>
      </c>
      <c r="O3" s="92" t="s">
        <v>14</v>
      </c>
      <c r="P3" s="93" t="s">
        <v>15</v>
      </c>
      <c r="Q3" s="94" t="s">
        <v>16</v>
      </c>
      <c r="R3" s="91" t="s">
        <v>17</v>
      </c>
      <c r="S3" s="93" t="s">
        <v>18</v>
      </c>
      <c r="T3" s="92" t="s">
        <v>19</v>
      </c>
      <c r="U3" s="46" t="s">
        <v>20</v>
      </c>
      <c r="V3" s="172" t="s">
        <v>21</v>
      </c>
      <c r="W3" s="188" t="s">
        <v>22</v>
      </c>
    </row>
    <row r="4" spans="1:23" ht="276.75" thickBot="1" x14ac:dyDescent="0.3">
      <c r="A4" s="97">
        <v>10</v>
      </c>
      <c r="B4" s="98" t="s">
        <v>25</v>
      </c>
      <c r="C4" s="98" t="s">
        <v>178</v>
      </c>
      <c r="D4" s="98" t="s">
        <v>26</v>
      </c>
      <c r="E4" s="98" t="s">
        <v>179</v>
      </c>
      <c r="F4" s="99"/>
      <c r="G4" s="100"/>
      <c r="H4" s="101">
        <v>1</v>
      </c>
      <c r="I4" s="100"/>
      <c r="J4" s="100"/>
      <c r="K4" s="102" t="str">
        <f>T("KO")</f>
        <v>KO</v>
      </c>
      <c r="L4" s="103"/>
      <c r="M4" s="102">
        <v>350</v>
      </c>
      <c r="N4" s="104"/>
      <c r="O4" s="105"/>
      <c r="P4" s="106">
        <f>M4*N4</f>
        <v>0</v>
      </c>
      <c r="Q4" s="107" t="s">
        <v>153</v>
      </c>
      <c r="R4" s="108">
        <f>(1+(Q4/100))*N4</f>
        <v>0</v>
      </c>
      <c r="S4" s="106">
        <f>R4*M4</f>
        <v>0</v>
      </c>
      <c r="T4" s="109"/>
      <c r="U4" s="110">
        <f>SUM(P4)</f>
        <v>0</v>
      </c>
      <c r="V4" s="173">
        <f>SUM(S4)</f>
        <v>0</v>
      </c>
      <c r="W4" s="189">
        <v>15080</v>
      </c>
    </row>
    <row r="5" spans="1:23" ht="262.5" customHeight="1" thickBot="1" x14ac:dyDescent="0.3">
      <c r="A5" s="97">
        <v>20</v>
      </c>
      <c r="B5" s="98" t="s">
        <v>157</v>
      </c>
      <c r="C5" s="98" t="s">
        <v>180</v>
      </c>
      <c r="D5" s="98" t="s">
        <v>27</v>
      </c>
      <c r="E5" s="98" t="s">
        <v>181</v>
      </c>
      <c r="F5" s="99"/>
      <c r="G5" s="100"/>
      <c r="H5" s="101">
        <v>2</v>
      </c>
      <c r="I5" s="100"/>
      <c r="J5" s="100"/>
      <c r="K5" s="102" t="str">
        <f>T("KO")</f>
        <v>KO</v>
      </c>
      <c r="L5" s="103"/>
      <c r="M5" s="102">
        <v>350</v>
      </c>
      <c r="N5" s="104"/>
      <c r="O5" s="105"/>
      <c r="P5" s="106">
        <f t="shared" ref="P5:P69" si="0">M5*N5</f>
        <v>0</v>
      </c>
      <c r="Q5" s="107" t="s">
        <v>153</v>
      </c>
      <c r="R5" s="108">
        <f t="shared" ref="R5:R69" si="1">(1+(Q5/100))*N5</f>
        <v>0</v>
      </c>
      <c r="S5" s="106">
        <f t="shared" ref="S5:S69" si="2">R5*M5</f>
        <v>0</v>
      </c>
      <c r="T5" s="109"/>
      <c r="U5" s="110">
        <f>SUM(P5)</f>
        <v>0</v>
      </c>
      <c r="V5" s="173">
        <f>SUM(S5)</f>
        <v>0</v>
      </c>
      <c r="W5" s="189">
        <v>15081</v>
      </c>
    </row>
    <row r="6" spans="1:23" ht="240" x14ac:dyDescent="0.25">
      <c r="A6" s="111">
        <v>30</v>
      </c>
      <c r="B6" s="112" t="s">
        <v>28</v>
      </c>
      <c r="C6" s="112" t="s">
        <v>182</v>
      </c>
      <c r="D6" s="112" t="s">
        <v>183</v>
      </c>
      <c r="E6" s="112"/>
      <c r="F6" s="68"/>
      <c r="G6" s="113"/>
      <c r="H6" s="114">
        <v>3</v>
      </c>
      <c r="I6" s="113"/>
      <c r="J6" s="113"/>
      <c r="K6" s="115" t="str">
        <f>T("KO")</f>
        <v>KO</v>
      </c>
      <c r="L6" s="116"/>
      <c r="M6" s="115">
        <v>25</v>
      </c>
      <c r="N6" s="117"/>
      <c r="O6" s="118"/>
      <c r="P6" s="119">
        <f t="shared" si="0"/>
        <v>0</v>
      </c>
      <c r="Q6" s="120" t="s">
        <v>153</v>
      </c>
      <c r="R6" s="121">
        <f t="shared" si="1"/>
        <v>0</v>
      </c>
      <c r="S6" s="119">
        <f t="shared" si="2"/>
        <v>0</v>
      </c>
      <c r="T6" s="122"/>
      <c r="U6" s="123"/>
      <c r="V6" s="174"/>
      <c r="W6" s="189">
        <v>15082</v>
      </c>
    </row>
    <row r="7" spans="1:23" ht="113.25" customHeight="1" thickBot="1" x14ac:dyDescent="0.3">
      <c r="A7" s="75">
        <v>40</v>
      </c>
      <c r="B7" s="77"/>
      <c r="C7" s="76" t="s">
        <v>29</v>
      </c>
      <c r="D7" s="76"/>
      <c r="E7" s="76"/>
      <c r="F7" s="124"/>
      <c r="G7" s="125"/>
      <c r="H7" s="126">
        <v>3</v>
      </c>
      <c r="I7" s="125"/>
      <c r="J7" s="125"/>
      <c r="K7" s="67" t="s">
        <v>152</v>
      </c>
      <c r="L7" s="127"/>
      <c r="M7" s="67">
        <v>40</v>
      </c>
      <c r="N7" s="128"/>
      <c r="O7" s="129"/>
      <c r="P7" s="84">
        <f t="shared" si="0"/>
        <v>0</v>
      </c>
      <c r="Q7" s="37" t="s">
        <v>153</v>
      </c>
      <c r="R7" s="85">
        <f t="shared" si="1"/>
        <v>0</v>
      </c>
      <c r="S7" s="84">
        <f t="shared" si="2"/>
        <v>0</v>
      </c>
      <c r="T7" s="130"/>
      <c r="U7" s="131">
        <f>SUM(P6:P7)</f>
        <v>0</v>
      </c>
      <c r="V7" s="175">
        <f>SUM(S6:S7)</f>
        <v>0</v>
      </c>
      <c r="W7" s="189">
        <v>15083</v>
      </c>
    </row>
    <row r="8" spans="1:23" ht="204.75" thickBot="1" x14ac:dyDescent="0.3">
      <c r="A8" s="97">
        <v>50</v>
      </c>
      <c r="B8" s="98" t="s">
        <v>28</v>
      </c>
      <c r="C8" s="98" t="s">
        <v>184</v>
      </c>
      <c r="D8" s="98" t="s">
        <v>185</v>
      </c>
      <c r="E8" s="98"/>
      <c r="F8" s="99"/>
      <c r="G8" s="100"/>
      <c r="H8" s="101">
        <v>4</v>
      </c>
      <c r="I8" s="100"/>
      <c r="J8" s="100"/>
      <c r="K8" s="102" t="s">
        <v>152</v>
      </c>
      <c r="L8" s="103"/>
      <c r="M8" s="132">
        <v>10</v>
      </c>
      <c r="N8" s="104"/>
      <c r="O8" s="105"/>
      <c r="P8" s="106">
        <f t="shared" si="0"/>
        <v>0</v>
      </c>
      <c r="Q8" s="133">
        <v>22</v>
      </c>
      <c r="R8" s="108">
        <f t="shared" si="1"/>
        <v>0</v>
      </c>
      <c r="S8" s="106">
        <f t="shared" si="2"/>
        <v>0</v>
      </c>
      <c r="T8" s="109"/>
      <c r="U8" s="110">
        <f>SUM(P8)</f>
        <v>0</v>
      </c>
      <c r="V8" s="173">
        <f>SUM(S8)</f>
        <v>0</v>
      </c>
      <c r="W8" s="189">
        <v>15084</v>
      </c>
    </row>
    <row r="9" spans="1:23" ht="84.75" customHeight="1" thickBot="1" x14ac:dyDescent="0.3">
      <c r="A9" s="97">
        <v>60</v>
      </c>
      <c r="B9" s="98" t="s">
        <v>186</v>
      </c>
      <c r="C9" s="134" t="s">
        <v>30</v>
      </c>
      <c r="D9" s="134" t="s">
        <v>31</v>
      </c>
      <c r="E9" s="98"/>
      <c r="F9" s="99"/>
      <c r="G9" s="100"/>
      <c r="H9" s="101">
        <v>5</v>
      </c>
      <c r="I9" s="100"/>
      <c r="J9" s="100"/>
      <c r="K9" s="102" t="str">
        <f>T("KO")</f>
        <v>KO</v>
      </c>
      <c r="L9" s="103"/>
      <c r="M9" s="102">
        <v>80</v>
      </c>
      <c r="N9" s="104"/>
      <c r="O9" s="105"/>
      <c r="P9" s="106">
        <f t="shared" si="0"/>
        <v>0</v>
      </c>
      <c r="Q9" s="107" t="s">
        <v>153</v>
      </c>
      <c r="R9" s="108">
        <f t="shared" si="1"/>
        <v>0</v>
      </c>
      <c r="S9" s="106">
        <f t="shared" si="2"/>
        <v>0</v>
      </c>
      <c r="T9" s="109"/>
      <c r="U9" s="110">
        <f>SUM(P9)</f>
        <v>0</v>
      </c>
      <c r="V9" s="173">
        <f>SUM(S9)</f>
        <v>0</v>
      </c>
      <c r="W9" s="189">
        <v>15085</v>
      </c>
    </row>
    <row r="10" spans="1:23" ht="68.25" customHeight="1" x14ac:dyDescent="0.25">
      <c r="A10" s="111">
        <v>70</v>
      </c>
      <c r="B10" s="191" t="s">
        <v>203</v>
      </c>
      <c r="C10" s="112" t="s">
        <v>32</v>
      </c>
      <c r="D10" s="135" t="s">
        <v>33</v>
      </c>
      <c r="E10" s="135" t="s">
        <v>34</v>
      </c>
      <c r="F10" s="68"/>
      <c r="G10" s="113"/>
      <c r="H10" s="114">
        <v>6</v>
      </c>
      <c r="I10" s="113"/>
      <c r="J10" s="113"/>
      <c r="K10" s="115" t="s">
        <v>152</v>
      </c>
      <c r="L10" s="116"/>
      <c r="M10" s="115">
        <v>280</v>
      </c>
      <c r="N10" s="117"/>
      <c r="O10" s="118"/>
      <c r="P10" s="119">
        <f t="shared" si="0"/>
        <v>0</v>
      </c>
      <c r="Q10" s="136">
        <v>22</v>
      </c>
      <c r="R10" s="121">
        <f t="shared" si="1"/>
        <v>0</v>
      </c>
      <c r="S10" s="119">
        <f t="shared" si="2"/>
        <v>0</v>
      </c>
      <c r="T10" s="122"/>
      <c r="U10" s="123"/>
      <c r="V10" s="174"/>
      <c r="W10" s="189">
        <v>15086</v>
      </c>
    </row>
    <row r="11" spans="1:23" ht="45.75" customHeight="1" x14ac:dyDescent="0.25">
      <c r="A11" s="74">
        <v>80</v>
      </c>
      <c r="B11" s="8"/>
      <c r="C11" s="62" t="s">
        <v>35</v>
      </c>
      <c r="D11" s="63" t="s">
        <v>36</v>
      </c>
      <c r="E11" s="63" t="s">
        <v>31</v>
      </c>
      <c r="F11" s="8"/>
      <c r="G11" s="16"/>
      <c r="H11" s="23">
        <v>6</v>
      </c>
      <c r="I11" s="16"/>
      <c r="J11" s="16"/>
      <c r="K11" s="65" t="s">
        <v>152</v>
      </c>
      <c r="L11" s="64"/>
      <c r="M11" s="65">
        <v>50</v>
      </c>
      <c r="N11" s="17"/>
      <c r="O11" s="18"/>
      <c r="P11" s="41">
        <f t="shared" si="0"/>
        <v>0</v>
      </c>
      <c r="Q11" s="36">
        <v>22</v>
      </c>
      <c r="R11" s="19">
        <f t="shared" si="1"/>
        <v>0</v>
      </c>
      <c r="S11" s="41">
        <f t="shared" si="2"/>
        <v>0</v>
      </c>
      <c r="T11" s="20"/>
      <c r="U11" s="21"/>
      <c r="V11" s="176"/>
      <c r="W11" s="189">
        <v>15087</v>
      </c>
    </row>
    <row r="12" spans="1:23" ht="49.5" customHeight="1" x14ac:dyDescent="0.25">
      <c r="A12" s="74">
        <v>90</v>
      </c>
      <c r="B12" s="8"/>
      <c r="C12" s="62" t="s">
        <v>37</v>
      </c>
      <c r="D12" s="63" t="s">
        <v>38</v>
      </c>
      <c r="E12" s="63" t="s">
        <v>31</v>
      </c>
      <c r="F12" s="8"/>
      <c r="G12" s="16"/>
      <c r="H12" s="23">
        <v>6</v>
      </c>
      <c r="I12" s="16"/>
      <c r="J12" s="16"/>
      <c r="K12" s="65" t="s">
        <v>152</v>
      </c>
      <c r="L12" s="64"/>
      <c r="M12" s="65">
        <v>200</v>
      </c>
      <c r="N12" s="17"/>
      <c r="O12" s="18"/>
      <c r="P12" s="41">
        <f t="shared" si="0"/>
        <v>0</v>
      </c>
      <c r="Q12" s="36">
        <v>22</v>
      </c>
      <c r="R12" s="19">
        <f t="shared" si="1"/>
        <v>0</v>
      </c>
      <c r="S12" s="41">
        <f t="shared" si="2"/>
        <v>0</v>
      </c>
      <c r="T12" s="20"/>
      <c r="U12" s="21"/>
      <c r="V12" s="176"/>
      <c r="W12" s="189">
        <v>15088</v>
      </c>
    </row>
    <row r="13" spans="1:23" ht="117.75" customHeight="1" thickBot="1" x14ac:dyDescent="0.3">
      <c r="A13" s="75">
        <v>100</v>
      </c>
      <c r="C13" s="76" t="s">
        <v>39</v>
      </c>
      <c r="D13" s="77" t="s">
        <v>40</v>
      </c>
      <c r="E13" s="77" t="s">
        <v>31</v>
      </c>
      <c r="F13" s="124"/>
      <c r="G13" s="125"/>
      <c r="H13" s="126">
        <v>6</v>
      </c>
      <c r="I13" s="125"/>
      <c r="J13" s="125"/>
      <c r="K13" s="67" t="s">
        <v>152</v>
      </c>
      <c r="L13" s="127"/>
      <c r="M13" s="67">
        <v>150</v>
      </c>
      <c r="N13" s="128"/>
      <c r="O13" s="129"/>
      <c r="P13" s="84">
        <f t="shared" si="0"/>
        <v>0</v>
      </c>
      <c r="Q13" s="39">
        <v>22</v>
      </c>
      <c r="R13" s="85">
        <f t="shared" si="1"/>
        <v>0</v>
      </c>
      <c r="S13" s="84">
        <f t="shared" si="2"/>
        <v>0</v>
      </c>
      <c r="T13" s="130"/>
      <c r="U13" s="131">
        <f>SUM(P10:P13)</f>
        <v>0</v>
      </c>
      <c r="V13" s="175">
        <f>SUM(S10:S13)</f>
        <v>0</v>
      </c>
      <c r="W13" s="189">
        <v>15089</v>
      </c>
    </row>
    <row r="14" spans="1:23" ht="63" customHeight="1" x14ac:dyDescent="0.25">
      <c r="A14" s="111">
        <v>110</v>
      </c>
      <c r="B14" s="112" t="s">
        <v>159</v>
      </c>
      <c r="C14" s="135" t="s">
        <v>41</v>
      </c>
      <c r="D14" s="135" t="s">
        <v>42</v>
      </c>
      <c r="E14" s="112"/>
      <c r="F14" s="68"/>
      <c r="G14" s="113"/>
      <c r="H14" s="114">
        <v>7</v>
      </c>
      <c r="I14" s="113"/>
      <c r="J14" s="113"/>
      <c r="K14" s="115" t="s">
        <v>152</v>
      </c>
      <c r="L14" s="116"/>
      <c r="M14" s="115">
        <v>15</v>
      </c>
      <c r="N14" s="117"/>
      <c r="O14" s="118"/>
      <c r="P14" s="119">
        <f>M14*N14</f>
        <v>0</v>
      </c>
      <c r="Q14" s="137">
        <v>22</v>
      </c>
      <c r="R14" s="121">
        <f>(1+(Q14/100))*N14</f>
        <v>0</v>
      </c>
      <c r="S14" s="119">
        <f t="shared" si="2"/>
        <v>0</v>
      </c>
      <c r="T14" s="122"/>
      <c r="U14" s="123"/>
      <c r="V14" s="174"/>
      <c r="W14" s="189">
        <v>15090</v>
      </c>
    </row>
    <row r="15" spans="1:23" ht="24" x14ac:dyDescent="0.25">
      <c r="A15" s="74">
        <v>120</v>
      </c>
      <c r="B15" s="62"/>
      <c r="C15" s="63"/>
      <c r="D15" s="63" t="s">
        <v>43</v>
      </c>
      <c r="E15" s="62"/>
      <c r="F15" s="8"/>
      <c r="G15" s="16"/>
      <c r="H15" s="23">
        <v>7</v>
      </c>
      <c r="I15" s="16"/>
      <c r="J15" s="16"/>
      <c r="K15" s="65" t="s">
        <v>152</v>
      </c>
      <c r="L15" s="64"/>
      <c r="M15" s="65">
        <v>35</v>
      </c>
      <c r="N15" s="17"/>
      <c r="O15" s="18"/>
      <c r="P15" s="41">
        <f t="shared" si="0"/>
        <v>0</v>
      </c>
      <c r="Q15" s="38">
        <v>22</v>
      </c>
      <c r="R15" s="19">
        <f t="shared" si="1"/>
        <v>0</v>
      </c>
      <c r="S15" s="41">
        <f t="shared" si="2"/>
        <v>0</v>
      </c>
      <c r="T15" s="20"/>
      <c r="U15" s="21"/>
      <c r="V15" s="176"/>
      <c r="W15" s="189">
        <v>15091</v>
      </c>
    </row>
    <row r="16" spans="1:23" ht="24" x14ac:dyDescent="0.25">
      <c r="A16" s="74">
        <v>130</v>
      </c>
      <c r="B16" s="62"/>
      <c r="C16" s="63"/>
      <c r="D16" s="63" t="s">
        <v>44</v>
      </c>
      <c r="E16" s="62"/>
      <c r="F16" s="8"/>
      <c r="G16" s="16"/>
      <c r="H16" s="23">
        <v>7</v>
      </c>
      <c r="I16" s="16"/>
      <c r="J16" s="16"/>
      <c r="K16" s="65" t="s">
        <v>152</v>
      </c>
      <c r="L16" s="64"/>
      <c r="M16" s="65">
        <v>40</v>
      </c>
      <c r="N16" s="17"/>
      <c r="O16" s="18"/>
      <c r="P16" s="41">
        <f t="shared" si="0"/>
        <v>0</v>
      </c>
      <c r="Q16" s="38">
        <v>22</v>
      </c>
      <c r="R16" s="19">
        <f t="shared" si="1"/>
        <v>0</v>
      </c>
      <c r="S16" s="41">
        <f t="shared" si="2"/>
        <v>0</v>
      </c>
      <c r="T16" s="20"/>
      <c r="U16" s="21"/>
      <c r="V16" s="176"/>
      <c r="W16" s="189">
        <v>15092</v>
      </c>
    </row>
    <row r="17" spans="1:23" ht="24" x14ac:dyDescent="0.25">
      <c r="A17" s="74">
        <v>140</v>
      </c>
      <c r="B17" s="62"/>
      <c r="C17" s="63"/>
      <c r="D17" s="63" t="s">
        <v>45</v>
      </c>
      <c r="E17" s="62"/>
      <c r="F17" s="8"/>
      <c r="G17" s="16"/>
      <c r="H17" s="23">
        <v>7</v>
      </c>
      <c r="I17" s="16"/>
      <c r="J17" s="16"/>
      <c r="K17" s="65" t="s">
        <v>152</v>
      </c>
      <c r="L17" s="64"/>
      <c r="M17" s="65">
        <v>10</v>
      </c>
      <c r="N17" s="17"/>
      <c r="O17" s="18"/>
      <c r="P17" s="41">
        <f t="shared" si="0"/>
        <v>0</v>
      </c>
      <c r="Q17" s="38">
        <v>22</v>
      </c>
      <c r="R17" s="19">
        <f t="shared" si="1"/>
        <v>0</v>
      </c>
      <c r="S17" s="41">
        <f t="shared" si="2"/>
        <v>0</v>
      </c>
      <c r="T17" s="20"/>
      <c r="U17" s="21"/>
      <c r="V17" s="176"/>
      <c r="W17" s="189">
        <v>15093</v>
      </c>
    </row>
    <row r="18" spans="1:23" ht="24" x14ac:dyDescent="0.25">
      <c r="A18" s="74">
        <v>150</v>
      </c>
      <c r="B18" s="62"/>
      <c r="C18" s="63"/>
      <c r="D18" s="63" t="s">
        <v>46</v>
      </c>
      <c r="E18" s="62"/>
      <c r="F18" s="8"/>
      <c r="G18" s="16"/>
      <c r="H18" s="23">
        <v>7</v>
      </c>
      <c r="I18" s="16"/>
      <c r="J18" s="16"/>
      <c r="K18" s="65" t="s">
        <v>152</v>
      </c>
      <c r="L18" s="64"/>
      <c r="M18" s="65">
        <v>50</v>
      </c>
      <c r="N18" s="17"/>
      <c r="O18" s="18"/>
      <c r="P18" s="41">
        <f t="shared" si="0"/>
        <v>0</v>
      </c>
      <c r="Q18" s="38">
        <v>22</v>
      </c>
      <c r="R18" s="19">
        <f t="shared" si="1"/>
        <v>0</v>
      </c>
      <c r="S18" s="41">
        <f t="shared" si="2"/>
        <v>0</v>
      </c>
      <c r="T18" s="20"/>
      <c r="U18" s="21"/>
      <c r="V18" s="176"/>
      <c r="W18" s="189">
        <v>15094</v>
      </c>
    </row>
    <row r="19" spans="1:23" ht="24" x14ac:dyDescent="0.25">
      <c r="A19" s="74">
        <v>160</v>
      </c>
      <c r="B19" s="62"/>
      <c r="C19" s="63"/>
      <c r="D19" s="63" t="s">
        <v>47</v>
      </c>
      <c r="E19" s="62"/>
      <c r="F19" s="8"/>
      <c r="G19" s="16"/>
      <c r="H19" s="23">
        <v>7</v>
      </c>
      <c r="I19" s="16"/>
      <c r="J19" s="16"/>
      <c r="K19" s="65" t="s">
        <v>152</v>
      </c>
      <c r="L19" s="64"/>
      <c r="M19" s="65">
        <v>5</v>
      </c>
      <c r="N19" s="17"/>
      <c r="O19" s="18"/>
      <c r="P19" s="41">
        <f t="shared" si="0"/>
        <v>0</v>
      </c>
      <c r="Q19" s="38">
        <v>22</v>
      </c>
      <c r="R19" s="19">
        <f t="shared" si="1"/>
        <v>0</v>
      </c>
      <c r="S19" s="41">
        <f t="shared" si="2"/>
        <v>0</v>
      </c>
      <c r="T19" s="20"/>
      <c r="U19" s="21"/>
      <c r="V19" s="176"/>
      <c r="W19" s="189">
        <v>15095</v>
      </c>
    </row>
    <row r="20" spans="1:23" ht="24" x14ac:dyDescent="0.25">
      <c r="A20" s="74">
        <v>170</v>
      </c>
      <c r="B20" s="62"/>
      <c r="C20" s="63"/>
      <c r="D20" s="63" t="s">
        <v>48</v>
      </c>
      <c r="E20" s="62"/>
      <c r="F20" s="8"/>
      <c r="G20" s="16"/>
      <c r="H20" s="23">
        <v>7</v>
      </c>
      <c r="I20" s="16"/>
      <c r="J20" s="16"/>
      <c r="K20" s="65" t="s">
        <v>152</v>
      </c>
      <c r="L20" s="64"/>
      <c r="M20" s="65">
        <v>5</v>
      </c>
      <c r="N20" s="17"/>
      <c r="O20" s="18"/>
      <c r="P20" s="41">
        <f t="shared" si="0"/>
        <v>0</v>
      </c>
      <c r="Q20" s="38">
        <v>22</v>
      </c>
      <c r="R20" s="19">
        <f t="shared" si="1"/>
        <v>0</v>
      </c>
      <c r="S20" s="41">
        <f t="shared" si="2"/>
        <v>0</v>
      </c>
      <c r="T20" s="20"/>
      <c r="U20" s="21"/>
      <c r="V20" s="176"/>
      <c r="W20" s="189">
        <v>15096</v>
      </c>
    </row>
    <row r="21" spans="1:23" ht="24.75" thickBot="1" x14ac:dyDescent="0.3">
      <c r="A21" s="75">
        <v>180</v>
      </c>
      <c r="B21" s="76"/>
      <c r="C21" s="77"/>
      <c r="D21" s="77" t="s">
        <v>49</v>
      </c>
      <c r="E21" s="76"/>
      <c r="F21" s="124"/>
      <c r="G21" s="125"/>
      <c r="H21" s="126">
        <v>7</v>
      </c>
      <c r="I21" s="125"/>
      <c r="J21" s="125"/>
      <c r="K21" s="67" t="s">
        <v>152</v>
      </c>
      <c r="L21" s="127"/>
      <c r="M21" s="67">
        <v>180</v>
      </c>
      <c r="N21" s="128"/>
      <c r="O21" s="129"/>
      <c r="P21" s="84">
        <f>M21*N21</f>
        <v>0</v>
      </c>
      <c r="Q21" s="138">
        <v>22</v>
      </c>
      <c r="R21" s="85">
        <f>(1+(Q21/100))*N21</f>
        <v>0</v>
      </c>
      <c r="S21" s="84">
        <f t="shared" si="2"/>
        <v>0</v>
      </c>
      <c r="T21" s="130"/>
      <c r="U21" s="131">
        <f>SUM(P14:P21)</f>
        <v>0</v>
      </c>
      <c r="V21" s="175">
        <f>SUM(S14:S21)</f>
        <v>0</v>
      </c>
      <c r="W21" s="189">
        <v>15097</v>
      </c>
    </row>
    <row r="22" spans="1:23" ht="74.25" customHeight="1" x14ac:dyDescent="0.25">
      <c r="A22" s="111">
        <v>190</v>
      </c>
      <c r="B22" s="112" t="s">
        <v>50</v>
      </c>
      <c r="C22" s="135" t="s">
        <v>187</v>
      </c>
      <c r="D22" s="135" t="s">
        <v>51</v>
      </c>
      <c r="E22" s="135" t="s">
        <v>43</v>
      </c>
      <c r="F22" s="68"/>
      <c r="G22" s="113"/>
      <c r="H22" s="114">
        <v>8</v>
      </c>
      <c r="I22" s="113"/>
      <c r="J22" s="113"/>
      <c r="K22" s="115" t="s">
        <v>152</v>
      </c>
      <c r="L22" s="116"/>
      <c r="M22" s="115">
        <v>20</v>
      </c>
      <c r="N22" s="117"/>
      <c r="O22" s="118"/>
      <c r="P22" s="119">
        <f t="shared" si="0"/>
        <v>0</v>
      </c>
      <c r="Q22" s="120">
        <v>22</v>
      </c>
      <c r="R22" s="121">
        <f t="shared" si="1"/>
        <v>0</v>
      </c>
      <c r="S22" s="119">
        <f t="shared" si="2"/>
        <v>0</v>
      </c>
      <c r="T22" s="122"/>
      <c r="U22" s="123"/>
      <c r="V22" s="174"/>
      <c r="W22" s="189">
        <v>15098</v>
      </c>
    </row>
    <row r="23" spans="1:23" ht="24" x14ac:dyDescent="0.25">
      <c r="A23" s="74">
        <v>200</v>
      </c>
      <c r="B23" s="62"/>
      <c r="C23" s="63"/>
      <c r="D23" s="63"/>
      <c r="E23" s="63" t="s">
        <v>44</v>
      </c>
      <c r="F23" s="30"/>
      <c r="G23" s="16"/>
      <c r="H23" s="31">
        <v>8</v>
      </c>
      <c r="I23" s="16"/>
      <c r="J23" s="16"/>
      <c r="K23" s="65" t="s">
        <v>152</v>
      </c>
      <c r="L23" s="64"/>
      <c r="M23" s="65">
        <v>20</v>
      </c>
      <c r="N23" s="17"/>
      <c r="O23" s="18"/>
      <c r="P23" s="41">
        <f t="shared" si="0"/>
        <v>0</v>
      </c>
      <c r="Q23" s="35">
        <v>22</v>
      </c>
      <c r="R23" s="19">
        <f t="shared" si="1"/>
        <v>0</v>
      </c>
      <c r="S23" s="41">
        <f t="shared" si="2"/>
        <v>0</v>
      </c>
      <c r="T23" s="20"/>
      <c r="U23" s="21"/>
      <c r="V23" s="176"/>
      <c r="W23" s="189">
        <v>15099</v>
      </c>
    </row>
    <row r="24" spans="1:23" ht="24" x14ac:dyDescent="0.25">
      <c r="A24" s="74">
        <v>210</v>
      </c>
      <c r="B24" s="62"/>
      <c r="C24" s="63"/>
      <c r="D24" s="63"/>
      <c r="E24" s="63" t="s">
        <v>52</v>
      </c>
      <c r="F24" s="8"/>
      <c r="G24" s="16"/>
      <c r="H24" s="23">
        <v>8</v>
      </c>
      <c r="I24" s="16"/>
      <c r="J24" s="16"/>
      <c r="K24" s="65" t="s">
        <v>152</v>
      </c>
      <c r="L24" s="64"/>
      <c r="M24" s="65">
        <v>50</v>
      </c>
      <c r="N24" s="17"/>
      <c r="O24" s="18"/>
      <c r="P24" s="41">
        <f t="shared" si="0"/>
        <v>0</v>
      </c>
      <c r="Q24" s="35">
        <v>22</v>
      </c>
      <c r="R24" s="19">
        <f t="shared" si="1"/>
        <v>0</v>
      </c>
      <c r="S24" s="41">
        <f t="shared" si="2"/>
        <v>0</v>
      </c>
      <c r="T24" s="20"/>
      <c r="U24" s="21"/>
      <c r="V24" s="176"/>
      <c r="W24" s="189">
        <v>15100</v>
      </c>
    </row>
    <row r="25" spans="1:23" ht="24" x14ac:dyDescent="0.25">
      <c r="A25" s="74">
        <v>220</v>
      </c>
      <c r="B25" s="62"/>
      <c r="C25" s="63"/>
      <c r="D25" s="63"/>
      <c r="E25" s="63" t="s">
        <v>53</v>
      </c>
      <c r="F25" s="30"/>
      <c r="G25" s="32"/>
      <c r="H25" s="31">
        <v>8</v>
      </c>
      <c r="I25" s="32"/>
      <c r="J25" s="32"/>
      <c r="K25" s="65" t="s">
        <v>152</v>
      </c>
      <c r="L25" s="66"/>
      <c r="M25" s="65">
        <v>10</v>
      </c>
      <c r="N25" s="17"/>
      <c r="O25" s="30"/>
      <c r="P25" s="41">
        <f t="shared" si="0"/>
        <v>0</v>
      </c>
      <c r="Q25" s="35">
        <v>22</v>
      </c>
      <c r="R25" s="19">
        <f t="shared" si="1"/>
        <v>0</v>
      </c>
      <c r="S25" s="41">
        <f t="shared" si="2"/>
        <v>0</v>
      </c>
      <c r="T25" s="30"/>
      <c r="U25" s="30"/>
      <c r="V25" s="177"/>
      <c r="W25" s="189">
        <v>15101</v>
      </c>
    </row>
    <row r="26" spans="1:23" ht="24" x14ac:dyDescent="0.25">
      <c r="A26" s="74">
        <v>230</v>
      </c>
      <c r="B26" s="62"/>
      <c r="C26" s="63"/>
      <c r="D26" s="63"/>
      <c r="E26" s="63" t="s">
        <v>54</v>
      </c>
      <c r="F26" s="30"/>
      <c r="G26" s="32"/>
      <c r="H26" s="31">
        <v>8</v>
      </c>
      <c r="I26" s="32"/>
      <c r="J26" s="32"/>
      <c r="K26" s="65" t="s">
        <v>152</v>
      </c>
      <c r="L26" s="66"/>
      <c r="M26" s="65">
        <v>10</v>
      </c>
      <c r="N26" s="17"/>
      <c r="O26" s="30"/>
      <c r="P26" s="41">
        <f t="shared" si="0"/>
        <v>0</v>
      </c>
      <c r="Q26" s="35">
        <v>22</v>
      </c>
      <c r="R26" s="19">
        <f t="shared" si="1"/>
        <v>0</v>
      </c>
      <c r="S26" s="41">
        <f t="shared" si="2"/>
        <v>0</v>
      </c>
      <c r="T26" s="30"/>
      <c r="U26" s="34"/>
      <c r="V26" s="178"/>
      <c r="W26" s="189">
        <v>15102</v>
      </c>
    </row>
    <row r="27" spans="1:23" ht="24" x14ac:dyDescent="0.25">
      <c r="A27" s="74">
        <v>240</v>
      </c>
      <c r="B27" s="62"/>
      <c r="C27" s="63"/>
      <c r="D27" s="63"/>
      <c r="E27" s="63" t="s">
        <v>55</v>
      </c>
      <c r="F27" s="30"/>
      <c r="G27" s="32"/>
      <c r="H27" s="31">
        <v>8</v>
      </c>
      <c r="I27" s="32"/>
      <c r="J27" s="32"/>
      <c r="K27" s="65" t="s">
        <v>152</v>
      </c>
      <c r="L27" s="66"/>
      <c r="M27" s="65">
        <v>10</v>
      </c>
      <c r="N27" s="17"/>
      <c r="O27" s="30"/>
      <c r="P27" s="41">
        <f t="shared" si="0"/>
        <v>0</v>
      </c>
      <c r="Q27" s="35">
        <v>22</v>
      </c>
      <c r="R27" s="19">
        <f t="shared" si="1"/>
        <v>0</v>
      </c>
      <c r="S27" s="41">
        <f t="shared" si="2"/>
        <v>0</v>
      </c>
      <c r="T27" s="30"/>
      <c r="U27" s="30"/>
      <c r="V27" s="177"/>
      <c r="W27" s="189">
        <v>15103</v>
      </c>
    </row>
    <row r="28" spans="1:23" ht="24" x14ac:dyDescent="0.25">
      <c r="A28" s="74"/>
      <c r="B28" s="62"/>
      <c r="C28" s="63"/>
      <c r="D28" s="63"/>
      <c r="E28" s="63" t="s">
        <v>155</v>
      </c>
      <c r="F28" s="30"/>
      <c r="G28" s="32"/>
      <c r="H28" s="31" t="s">
        <v>156</v>
      </c>
      <c r="I28" s="32"/>
      <c r="J28" s="32"/>
      <c r="K28" s="65" t="s">
        <v>152</v>
      </c>
      <c r="L28" s="66"/>
      <c r="M28" s="65">
        <v>100</v>
      </c>
      <c r="N28" s="17"/>
      <c r="O28" s="30"/>
      <c r="P28" s="41">
        <f t="shared" si="0"/>
        <v>0</v>
      </c>
      <c r="Q28" s="35">
        <v>22</v>
      </c>
      <c r="R28" s="19">
        <f t="shared" si="1"/>
        <v>0</v>
      </c>
      <c r="S28" s="41">
        <f t="shared" si="2"/>
        <v>0</v>
      </c>
      <c r="T28" s="30"/>
      <c r="U28" s="30"/>
      <c r="V28" s="177"/>
      <c r="W28" s="189">
        <v>15104</v>
      </c>
    </row>
    <row r="29" spans="1:23" ht="24" x14ac:dyDescent="0.25">
      <c r="A29" s="74">
        <v>250</v>
      </c>
      <c r="B29" s="62"/>
      <c r="C29" s="63"/>
      <c r="D29" s="63"/>
      <c r="E29" s="63" t="s">
        <v>56</v>
      </c>
      <c r="F29" s="30"/>
      <c r="G29" s="32"/>
      <c r="H29" s="31">
        <v>8</v>
      </c>
      <c r="I29" s="32"/>
      <c r="J29" s="32"/>
      <c r="K29" s="65" t="s">
        <v>152</v>
      </c>
      <c r="L29" s="66"/>
      <c r="M29" s="65">
        <v>10</v>
      </c>
      <c r="N29" s="17"/>
      <c r="O29" s="30"/>
      <c r="P29" s="41">
        <f t="shared" si="0"/>
        <v>0</v>
      </c>
      <c r="Q29" s="35">
        <v>22</v>
      </c>
      <c r="R29" s="19">
        <f t="shared" si="1"/>
        <v>0</v>
      </c>
      <c r="S29" s="41">
        <f t="shared" si="2"/>
        <v>0</v>
      </c>
      <c r="T29" s="30"/>
      <c r="U29" s="30"/>
      <c r="V29" s="177"/>
      <c r="W29" s="189">
        <v>15105</v>
      </c>
    </row>
    <row r="30" spans="1:23" ht="24" x14ac:dyDescent="0.25">
      <c r="A30" s="74">
        <v>260</v>
      </c>
      <c r="B30" s="62"/>
      <c r="C30" s="63"/>
      <c r="D30" s="63"/>
      <c r="E30" s="63" t="s">
        <v>57</v>
      </c>
      <c r="F30" s="30"/>
      <c r="G30" s="32"/>
      <c r="H30" s="31">
        <v>8</v>
      </c>
      <c r="I30" s="32"/>
      <c r="J30" s="32"/>
      <c r="K30" s="65" t="s">
        <v>152</v>
      </c>
      <c r="L30" s="66"/>
      <c r="M30" s="65">
        <v>20</v>
      </c>
      <c r="N30" s="33"/>
      <c r="O30" s="30"/>
      <c r="P30" s="41">
        <f t="shared" si="0"/>
        <v>0</v>
      </c>
      <c r="Q30" s="35">
        <v>22</v>
      </c>
      <c r="R30" s="19">
        <f t="shared" si="1"/>
        <v>0</v>
      </c>
      <c r="S30" s="41">
        <f t="shared" si="2"/>
        <v>0</v>
      </c>
      <c r="T30" s="30"/>
      <c r="U30" s="30"/>
      <c r="V30" s="177"/>
      <c r="W30" s="189">
        <v>15106</v>
      </c>
    </row>
    <row r="31" spans="1:23" ht="24" x14ac:dyDescent="0.25">
      <c r="A31" s="74">
        <v>270</v>
      </c>
      <c r="B31" s="62"/>
      <c r="C31" s="63"/>
      <c r="D31" s="63"/>
      <c r="E31" s="63" t="s">
        <v>58</v>
      </c>
      <c r="F31" s="30"/>
      <c r="G31" s="32"/>
      <c r="H31" s="31">
        <v>8</v>
      </c>
      <c r="I31" s="32"/>
      <c r="J31" s="32"/>
      <c r="K31" s="65" t="s">
        <v>152</v>
      </c>
      <c r="L31" s="66"/>
      <c r="M31" s="65">
        <v>20</v>
      </c>
      <c r="N31" s="33"/>
      <c r="O31" s="30"/>
      <c r="P31" s="41">
        <f t="shared" si="0"/>
        <v>0</v>
      </c>
      <c r="Q31" s="35">
        <v>22</v>
      </c>
      <c r="R31" s="19">
        <f t="shared" si="1"/>
        <v>0</v>
      </c>
      <c r="S31" s="41">
        <f t="shared" si="2"/>
        <v>0</v>
      </c>
      <c r="T31" s="30"/>
      <c r="U31" s="30"/>
      <c r="V31" s="177"/>
      <c r="W31" s="189">
        <v>15107</v>
      </c>
    </row>
    <row r="32" spans="1:23" ht="24" x14ac:dyDescent="0.25">
      <c r="A32" s="74">
        <v>280</v>
      </c>
      <c r="B32" s="62"/>
      <c r="C32" s="63"/>
      <c r="D32" s="63"/>
      <c r="E32" s="63" t="s">
        <v>59</v>
      </c>
      <c r="F32" s="30"/>
      <c r="G32" s="32"/>
      <c r="H32" s="31">
        <v>8</v>
      </c>
      <c r="I32" s="32"/>
      <c r="J32" s="32"/>
      <c r="K32" s="65" t="s">
        <v>152</v>
      </c>
      <c r="L32" s="66"/>
      <c r="M32" s="65">
        <v>20</v>
      </c>
      <c r="N32" s="33"/>
      <c r="O32" s="30"/>
      <c r="P32" s="41">
        <f t="shared" si="0"/>
        <v>0</v>
      </c>
      <c r="Q32" s="35">
        <v>22</v>
      </c>
      <c r="R32" s="19">
        <f t="shared" si="1"/>
        <v>0</v>
      </c>
      <c r="S32" s="41">
        <f t="shared" si="2"/>
        <v>0</v>
      </c>
      <c r="T32" s="30"/>
      <c r="U32" s="30"/>
      <c r="V32" s="177"/>
      <c r="W32" s="189">
        <v>15108</v>
      </c>
    </row>
    <row r="33" spans="1:23" ht="24.75" thickBot="1" x14ac:dyDescent="0.3">
      <c r="A33" s="75">
        <v>290</v>
      </c>
      <c r="B33" s="76"/>
      <c r="C33" s="77"/>
      <c r="D33" s="77"/>
      <c r="E33" s="77" t="s">
        <v>60</v>
      </c>
      <c r="F33" s="78"/>
      <c r="G33" s="79"/>
      <c r="H33" s="80">
        <v>8</v>
      </c>
      <c r="I33" s="79"/>
      <c r="J33" s="79"/>
      <c r="K33" s="67" t="s">
        <v>152</v>
      </c>
      <c r="L33" s="81"/>
      <c r="M33" s="67">
        <v>20</v>
      </c>
      <c r="N33" s="139"/>
      <c r="O33" s="78"/>
      <c r="P33" s="84">
        <f t="shared" si="0"/>
        <v>0</v>
      </c>
      <c r="Q33" s="37">
        <v>22</v>
      </c>
      <c r="R33" s="85">
        <f t="shared" si="1"/>
        <v>0</v>
      </c>
      <c r="S33" s="84">
        <f t="shared" si="2"/>
        <v>0</v>
      </c>
      <c r="T33" s="78"/>
      <c r="U33" s="140">
        <f>SUM(P22:P33)</f>
        <v>0</v>
      </c>
      <c r="V33" s="179">
        <f>SUM(S22:S33)</f>
        <v>0</v>
      </c>
      <c r="W33" s="189">
        <v>15109</v>
      </c>
    </row>
    <row r="34" spans="1:23" ht="57.75" customHeight="1" x14ac:dyDescent="0.25">
      <c r="A34" s="111">
        <v>300</v>
      </c>
      <c r="B34" s="112" t="s">
        <v>61</v>
      </c>
      <c r="C34" s="135" t="s">
        <v>188</v>
      </c>
      <c r="D34" s="135" t="s">
        <v>189</v>
      </c>
      <c r="E34" s="135" t="s">
        <v>62</v>
      </c>
      <c r="F34" s="69"/>
      <c r="G34" s="141"/>
      <c r="H34" s="70">
        <v>9</v>
      </c>
      <c r="I34" s="141"/>
      <c r="J34" s="141"/>
      <c r="K34" s="115" t="s">
        <v>152</v>
      </c>
      <c r="L34" s="142"/>
      <c r="M34" s="115">
        <v>10</v>
      </c>
      <c r="N34" s="143"/>
      <c r="O34" s="69"/>
      <c r="P34" s="119">
        <f t="shared" si="0"/>
        <v>0</v>
      </c>
      <c r="Q34" s="120">
        <v>22</v>
      </c>
      <c r="R34" s="121">
        <f t="shared" si="1"/>
        <v>0</v>
      </c>
      <c r="S34" s="119">
        <f t="shared" si="2"/>
        <v>0</v>
      </c>
      <c r="T34" s="69"/>
      <c r="U34" s="69"/>
      <c r="V34" s="180"/>
      <c r="W34" s="189">
        <v>15110</v>
      </c>
    </row>
    <row r="35" spans="1:23" ht="24" x14ac:dyDescent="0.25">
      <c r="A35" s="74">
        <v>310</v>
      </c>
      <c r="B35" s="62"/>
      <c r="C35" s="63"/>
      <c r="D35" s="63"/>
      <c r="E35" s="63" t="s">
        <v>63</v>
      </c>
      <c r="F35" s="30"/>
      <c r="G35" s="32"/>
      <c r="H35" s="31">
        <v>9</v>
      </c>
      <c r="I35" s="32"/>
      <c r="J35" s="32"/>
      <c r="K35" s="65" t="s">
        <v>152</v>
      </c>
      <c r="L35" s="66"/>
      <c r="M35" s="65">
        <v>30</v>
      </c>
      <c r="N35" s="33"/>
      <c r="O35" s="30"/>
      <c r="P35" s="41">
        <f t="shared" si="0"/>
        <v>0</v>
      </c>
      <c r="Q35" s="35">
        <v>22</v>
      </c>
      <c r="R35" s="19">
        <f t="shared" si="1"/>
        <v>0</v>
      </c>
      <c r="S35" s="41">
        <f t="shared" si="2"/>
        <v>0</v>
      </c>
      <c r="T35" s="30"/>
      <c r="U35" s="30"/>
      <c r="V35" s="177"/>
      <c r="W35" s="189">
        <v>15111</v>
      </c>
    </row>
    <row r="36" spans="1:23" ht="24" x14ac:dyDescent="0.25">
      <c r="A36" s="74">
        <v>320</v>
      </c>
      <c r="B36" s="62"/>
      <c r="C36" s="63"/>
      <c r="D36" s="63"/>
      <c r="E36" s="63" t="s">
        <v>64</v>
      </c>
      <c r="F36" s="30"/>
      <c r="G36" s="32"/>
      <c r="H36" s="31">
        <v>9</v>
      </c>
      <c r="I36" s="32"/>
      <c r="J36" s="32"/>
      <c r="K36" s="65" t="s">
        <v>152</v>
      </c>
      <c r="L36" s="66"/>
      <c r="M36" s="65">
        <v>30</v>
      </c>
      <c r="N36" s="33"/>
      <c r="O36" s="30"/>
      <c r="P36" s="41">
        <f t="shared" si="0"/>
        <v>0</v>
      </c>
      <c r="Q36" s="35">
        <v>22</v>
      </c>
      <c r="R36" s="19">
        <f t="shared" si="1"/>
        <v>0</v>
      </c>
      <c r="S36" s="41">
        <f t="shared" si="2"/>
        <v>0</v>
      </c>
      <c r="T36" s="30"/>
      <c r="U36" s="30"/>
      <c r="V36" s="177"/>
      <c r="W36" s="189">
        <v>15112</v>
      </c>
    </row>
    <row r="37" spans="1:23" ht="24" x14ac:dyDescent="0.25">
      <c r="A37" s="74">
        <v>330</v>
      </c>
      <c r="B37" s="62"/>
      <c r="C37" s="63"/>
      <c r="D37" s="63"/>
      <c r="E37" s="63" t="s">
        <v>65</v>
      </c>
      <c r="F37" s="30"/>
      <c r="G37" s="32"/>
      <c r="H37" s="31">
        <v>9</v>
      </c>
      <c r="I37" s="32"/>
      <c r="J37" s="32"/>
      <c r="K37" s="65" t="s">
        <v>152</v>
      </c>
      <c r="L37" s="66"/>
      <c r="M37" s="65">
        <v>100</v>
      </c>
      <c r="N37" s="33"/>
      <c r="O37" s="30"/>
      <c r="P37" s="41">
        <f t="shared" si="0"/>
        <v>0</v>
      </c>
      <c r="Q37" s="35">
        <v>22</v>
      </c>
      <c r="R37" s="19">
        <f t="shared" si="1"/>
        <v>0</v>
      </c>
      <c r="S37" s="41">
        <f t="shared" si="2"/>
        <v>0</v>
      </c>
      <c r="T37" s="30"/>
      <c r="U37" s="30"/>
      <c r="V37" s="177"/>
      <c r="W37" s="189">
        <v>15113</v>
      </c>
    </row>
    <row r="38" spans="1:23" ht="24.75" thickBot="1" x14ac:dyDescent="0.3">
      <c r="A38" s="75">
        <v>340</v>
      </c>
      <c r="B38" s="76"/>
      <c r="C38" s="77"/>
      <c r="D38" s="77"/>
      <c r="E38" s="77" t="s">
        <v>66</v>
      </c>
      <c r="F38" s="78"/>
      <c r="G38" s="79"/>
      <c r="H38" s="80">
        <v>9</v>
      </c>
      <c r="I38" s="79"/>
      <c r="J38" s="79"/>
      <c r="K38" s="67" t="s">
        <v>152</v>
      </c>
      <c r="L38" s="81"/>
      <c r="M38" s="67">
        <v>90</v>
      </c>
      <c r="N38" s="139"/>
      <c r="O38" s="78"/>
      <c r="P38" s="84">
        <f t="shared" si="0"/>
        <v>0</v>
      </c>
      <c r="Q38" s="37">
        <v>22</v>
      </c>
      <c r="R38" s="85">
        <f t="shared" si="1"/>
        <v>0</v>
      </c>
      <c r="S38" s="84">
        <f t="shared" si="2"/>
        <v>0</v>
      </c>
      <c r="T38" s="78"/>
      <c r="U38" s="140">
        <f>SUM(P34:P38)</f>
        <v>0</v>
      </c>
      <c r="V38" s="179">
        <f>SUM(S34:S38)</f>
        <v>0</v>
      </c>
      <c r="W38" s="189">
        <v>15114</v>
      </c>
    </row>
    <row r="39" spans="1:23" ht="48" x14ac:dyDescent="0.25">
      <c r="A39" s="111">
        <v>350</v>
      </c>
      <c r="B39" s="112" t="s">
        <v>61</v>
      </c>
      <c r="C39" s="135" t="s">
        <v>190</v>
      </c>
      <c r="D39" s="135" t="s">
        <v>189</v>
      </c>
      <c r="E39" s="135" t="s">
        <v>191</v>
      </c>
      <c r="F39" s="69"/>
      <c r="G39" s="141"/>
      <c r="H39" s="70">
        <v>10</v>
      </c>
      <c r="I39" s="141"/>
      <c r="J39" s="141"/>
      <c r="K39" s="115" t="s">
        <v>152</v>
      </c>
      <c r="L39" s="142"/>
      <c r="M39" s="115">
        <v>20</v>
      </c>
      <c r="N39" s="143"/>
      <c r="O39" s="69"/>
      <c r="P39" s="119">
        <f t="shared" si="0"/>
        <v>0</v>
      </c>
      <c r="Q39" s="120">
        <v>22</v>
      </c>
      <c r="R39" s="121">
        <f t="shared" si="1"/>
        <v>0</v>
      </c>
      <c r="S39" s="119">
        <f t="shared" si="2"/>
        <v>0</v>
      </c>
      <c r="T39" s="69"/>
      <c r="U39" s="69"/>
      <c r="V39" s="180"/>
      <c r="W39" s="189">
        <v>15115</v>
      </c>
    </row>
    <row r="40" spans="1:23" ht="36" x14ac:dyDescent="0.25">
      <c r="A40" s="74">
        <v>360</v>
      </c>
      <c r="B40" s="62"/>
      <c r="C40" s="63"/>
      <c r="D40" s="63"/>
      <c r="E40" s="63" t="s">
        <v>67</v>
      </c>
      <c r="F40" s="30"/>
      <c r="G40" s="32"/>
      <c r="H40" s="31">
        <v>10</v>
      </c>
      <c r="I40" s="32"/>
      <c r="J40" s="32"/>
      <c r="K40" s="65" t="s">
        <v>152</v>
      </c>
      <c r="L40" s="66"/>
      <c r="M40" s="65">
        <v>20</v>
      </c>
      <c r="N40" s="33"/>
      <c r="O40" s="30"/>
      <c r="P40" s="41">
        <f t="shared" si="0"/>
        <v>0</v>
      </c>
      <c r="Q40" s="35">
        <v>22</v>
      </c>
      <c r="R40" s="19">
        <f t="shared" si="1"/>
        <v>0</v>
      </c>
      <c r="S40" s="41">
        <f t="shared" si="2"/>
        <v>0</v>
      </c>
      <c r="T40" s="30"/>
      <c r="U40" s="30"/>
      <c r="V40" s="177"/>
      <c r="W40" s="189">
        <v>15116</v>
      </c>
    </row>
    <row r="41" spans="1:23" ht="36.75" thickBot="1" x14ac:dyDescent="0.3">
      <c r="A41" s="75">
        <v>370</v>
      </c>
      <c r="B41" s="76"/>
      <c r="C41" s="77"/>
      <c r="D41" s="77"/>
      <c r="E41" s="77" t="s">
        <v>68</v>
      </c>
      <c r="F41" s="78"/>
      <c r="G41" s="79"/>
      <c r="H41" s="80">
        <v>10</v>
      </c>
      <c r="I41" s="79"/>
      <c r="J41" s="79"/>
      <c r="K41" s="67" t="s">
        <v>152</v>
      </c>
      <c r="L41" s="81"/>
      <c r="M41" s="67">
        <v>10</v>
      </c>
      <c r="N41" s="139"/>
      <c r="O41" s="78"/>
      <c r="P41" s="84">
        <f t="shared" si="0"/>
        <v>0</v>
      </c>
      <c r="Q41" s="37">
        <v>22</v>
      </c>
      <c r="R41" s="85">
        <f t="shared" si="1"/>
        <v>0</v>
      </c>
      <c r="S41" s="84">
        <f t="shared" si="2"/>
        <v>0</v>
      </c>
      <c r="T41" s="78"/>
      <c r="U41" s="140">
        <f>SUM(P39:P41)</f>
        <v>0</v>
      </c>
      <c r="V41" s="179">
        <f>SUM(S39:S41)</f>
        <v>0</v>
      </c>
      <c r="W41" s="189">
        <v>15117</v>
      </c>
    </row>
    <row r="42" spans="1:23" ht="48" x14ac:dyDescent="0.25">
      <c r="A42" s="111">
        <v>380</v>
      </c>
      <c r="B42" s="112" t="s">
        <v>69</v>
      </c>
      <c r="C42" s="135" t="s">
        <v>70</v>
      </c>
      <c r="D42" s="135" t="s">
        <v>189</v>
      </c>
      <c r="E42" s="135" t="s">
        <v>71</v>
      </c>
      <c r="F42" s="69"/>
      <c r="G42" s="141"/>
      <c r="H42" s="70">
        <v>11</v>
      </c>
      <c r="I42" s="141"/>
      <c r="J42" s="141"/>
      <c r="K42" s="115" t="s">
        <v>152</v>
      </c>
      <c r="L42" s="142"/>
      <c r="M42" s="115">
        <v>576</v>
      </c>
      <c r="N42" s="143"/>
      <c r="O42" s="69"/>
      <c r="P42" s="119">
        <f t="shared" si="0"/>
        <v>0</v>
      </c>
      <c r="Q42" s="136">
        <v>9.5</v>
      </c>
      <c r="R42" s="121">
        <f t="shared" si="1"/>
        <v>0</v>
      </c>
      <c r="S42" s="119">
        <f t="shared" si="2"/>
        <v>0</v>
      </c>
      <c r="T42" s="69"/>
      <c r="U42" s="69"/>
      <c r="V42" s="180"/>
      <c r="W42" s="189">
        <v>15118</v>
      </c>
    </row>
    <row r="43" spans="1:23" ht="36.75" thickBot="1" x14ac:dyDescent="0.3">
      <c r="A43" s="75">
        <v>390</v>
      </c>
      <c r="B43" s="76"/>
      <c r="C43" s="77"/>
      <c r="D43" s="77"/>
      <c r="E43" s="77" t="s">
        <v>72</v>
      </c>
      <c r="F43" s="78"/>
      <c r="G43" s="79"/>
      <c r="H43" s="80">
        <v>11</v>
      </c>
      <c r="I43" s="79"/>
      <c r="J43" s="79"/>
      <c r="K43" s="67" t="s">
        <v>152</v>
      </c>
      <c r="L43" s="81"/>
      <c r="M43" s="67">
        <v>42</v>
      </c>
      <c r="N43" s="139"/>
      <c r="O43" s="78"/>
      <c r="P43" s="84">
        <f t="shared" si="0"/>
        <v>0</v>
      </c>
      <c r="Q43" s="39">
        <v>9.5</v>
      </c>
      <c r="R43" s="85">
        <f t="shared" si="1"/>
        <v>0</v>
      </c>
      <c r="S43" s="84">
        <f t="shared" si="2"/>
        <v>0</v>
      </c>
      <c r="T43" s="78"/>
      <c r="U43" s="140">
        <f>SUM(P42:P43)</f>
        <v>0</v>
      </c>
      <c r="V43" s="179">
        <f>SUM(S42:S43)</f>
        <v>0</v>
      </c>
      <c r="W43" s="189">
        <v>15119</v>
      </c>
    </row>
    <row r="44" spans="1:23" ht="113.25" customHeight="1" x14ac:dyDescent="0.25">
      <c r="A44" s="111">
        <v>400</v>
      </c>
      <c r="B44" s="112" t="s">
        <v>73</v>
      </c>
      <c r="C44" s="135" t="s">
        <v>192</v>
      </c>
      <c r="D44" s="135" t="s">
        <v>51</v>
      </c>
      <c r="E44" s="135" t="s">
        <v>74</v>
      </c>
      <c r="F44" s="69"/>
      <c r="G44" s="141"/>
      <c r="H44" s="70">
        <v>12</v>
      </c>
      <c r="I44" s="141"/>
      <c r="J44" s="141"/>
      <c r="K44" s="115" t="s">
        <v>152</v>
      </c>
      <c r="L44" s="142"/>
      <c r="M44" s="115">
        <v>10</v>
      </c>
      <c r="N44" s="143"/>
      <c r="O44" s="69"/>
      <c r="P44" s="119">
        <f t="shared" si="0"/>
        <v>0</v>
      </c>
      <c r="Q44" s="136">
        <v>9.5</v>
      </c>
      <c r="R44" s="121">
        <f t="shared" si="1"/>
        <v>0</v>
      </c>
      <c r="S44" s="119">
        <f t="shared" si="2"/>
        <v>0</v>
      </c>
      <c r="T44" s="69"/>
      <c r="U44" s="69"/>
      <c r="V44" s="180"/>
      <c r="W44" s="189">
        <v>15120</v>
      </c>
    </row>
    <row r="45" spans="1:23" ht="24.75" thickBot="1" x14ac:dyDescent="0.3">
      <c r="A45" s="75">
        <v>410</v>
      </c>
      <c r="B45" s="76"/>
      <c r="C45" s="77"/>
      <c r="D45" s="77"/>
      <c r="E45" s="77" t="s">
        <v>75</v>
      </c>
      <c r="F45" s="78"/>
      <c r="G45" s="79"/>
      <c r="H45" s="80">
        <v>12</v>
      </c>
      <c r="I45" s="79"/>
      <c r="J45" s="79"/>
      <c r="K45" s="67" t="s">
        <v>152</v>
      </c>
      <c r="L45" s="81"/>
      <c r="M45" s="67">
        <v>10</v>
      </c>
      <c r="N45" s="139"/>
      <c r="O45" s="78"/>
      <c r="P45" s="84">
        <f t="shared" si="0"/>
        <v>0</v>
      </c>
      <c r="Q45" s="39">
        <v>9.5</v>
      </c>
      <c r="R45" s="85">
        <f t="shared" si="1"/>
        <v>0</v>
      </c>
      <c r="S45" s="84">
        <f t="shared" si="2"/>
        <v>0</v>
      </c>
      <c r="T45" s="78"/>
      <c r="U45" s="140">
        <f>SUM(P44:P45)</f>
        <v>0</v>
      </c>
      <c r="V45" s="179">
        <f>SUM(S44:S45)</f>
        <v>0</v>
      </c>
      <c r="W45" s="189">
        <v>15121</v>
      </c>
    </row>
    <row r="46" spans="1:23" ht="48" x14ac:dyDescent="0.25">
      <c r="A46" s="111">
        <v>420</v>
      </c>
      <c r="B46" s="112" t="s">
        <v>76</v>
      </c>
      <c r="C46" s="135" t="s">
        <v>193</v>
      </c>
      <c r="D46" s="135" t="s">
        <v>77</v>
      </c>
      <c r="E46" s="135"/>
      <c r="F46" s="69"/>
      <c r="G46" s="141"/>
      <c r="H46" s="70">
        <v>13</v>
      </c>
      <c r="I46" s="141"/>
      <c r="J46" s="141"/>
      <c r="K46" s="115" t="s">
        <v>152</v>
      </c>
      <c r="L46" s="142"/>
      <c r="M46" s="115">
        <v>10</v>
      </c>
      <c r="N46" s="143"/>
      <c r="O46" s="69"/>
      <c r="P46" s="119">
        <f t="shared" si="0"/>
        <v>0</v>
      </c>
      <c r="Q46" s="136">
        <v>9.5</v>
      </c>
      <c r="R46" s="121">
        <f t="shared" si="1"/>
        <v>0</v>
      </c>
      <c r="S46" s="119">
        <f t="shared" si="2"/>
        <v>0</v>
      </c>
      <c r="T46" s="69"/>
      <c r="U46" s="69"/>
      <c r="V46" s="180"/>
      <c r="W46" s="189">
        <v>15122</v>
      </c>
    </row>
    <row r="47" spans="1:23" ht="24.75" thickBot="1" x14ac:dyDescent="0.3">
      <c r="A47" s="75">
        <v>430</v>
      </c>
      <c r="B47" s="76"/>
      <c r="C47" s="77"/>
      <c r="D47" s="77" t="s">
        <v>78</v>
      </c>
      <c r="E47" s="77"/>
      <c r="F47" s="78"/>
      <c r="G47" s="79"/>
      <c r="H47" s="80">
        <v>13</v>
      </c>
      <c r="I47" s="79"/>
      <c r="J47" s="79"/>
      <c r="K47" s="67" t="s">
        <v>152</v>
      </c>
      <c r="L47" s="81"/>
      <c r="M47" s="67">
        <v>70</v>
      </c>
      <c r="N47" s="139"/>
      <c r="O47" s="78"/>
      <c r="P47" s="84">
        <f t="shared" si="0"/>
        <v>0</v>
      </c>
      <c r="Q47" s="39">
        <v>9.5</v>
      </c>
      <c r="R47" s="85">
        <f t="shared" si="1"/>
        <v>0</v>
      </c>
      <c r="S47" s="84">
        <f t="shared" si="2"/>
        <v>0</v>
      </c>
      <c r="T47" s="78"/>
      <c r="U47" s="140">
        <f>SUM(P46:P47)</f>
        <v>0</v>
      </c>
      <c r="V47" s="179">
        <f>SUM(S46:S47)</f>
        <v>0</v>
      </c>
      <c r="W47" s="189">
        <v>15123</v>
      </c>
    </row>
    <row r="48" spans="1:23" ht="84" customHeight="1" thickBot="1" x14ac:dyDescent="0.3">
      <c r="A48" s="97">
        <v>440</v>
      </c>
      <c r="B48" s="98" t="s">
        <v>79</v>
      </c>
      <c r="C48" s="134" t="s">
        <v>80</v>
      </c>
      <c r="D48" s="134" t="s">
        <v>194</v>
      </c>
      <c r="E48" s="134" t="s">
        <v>81</v>
      </c>
      <c r="F48" s="144"/>
      <c r="G48" s="145"/>
      <c r="H48" s="146">
        <v>14</v>
      </c>
      <c r="I48" s="145"/>
      <c r="J48" s="145"/>
      <c r="K48" s="102" t="s">
        <v>152</v>
      </c>
      <c r="L48" s="147"/>
      <c r="M48" s="102">
        <v>350</v>
      </c>
      <c r="N48" s="148"/>
      <c r="O48" s="144"/>
      <c r="P48" s="106">
        <f t="shared" si="0"/>
        <v>0</v>
      </c>
      <c r="Q48" s="149">
        <v>9.5</v>
      </c>
      <c r="R48" s="108">
        <f t="shared" si="1"/>
        <v>0</v>
      </c>
      <c r="S48" s="106">
        <f t="shared" si="2"/>
        <v>0</v>
      </c>
      <c r="T48" s="144"/>
      <c r="U48" s="150">
        <f>SUM(P48)</f>
        <v>0</v>
      </c>
      <c r="V48" s="181">
        <f>SUM(S48)</f>
        <v>0</v>
      </c>
      <c r="W48" s="189">
        <v>15124</v>
      </c>
    </row>
    <row r="49" spans="1:23" ht="86.25" customHeight="1" x14ac:dyDescent="0.25">
      <c r="A49" s="111">
        <v>450</v>
      </c>
      <c r="B49" s="112" t="s">
        <v>82</v>
      </c>
      <c r="C49" s="135" t="s">
        <v>83</v>
      </c>
      <c r="D49" s="135" t="s">
        <v>194</v>
      </c>
      <c r="E49" s="135" t="s">
        <v>84</v>
      </c>
      <c r="F49" s="69"/>
      <c r="G49" s="141"/>
      <c r="H49" s="70">
        <v>15</v>
      </c>
      <c r="I49" s="141"/>
      <c r="J49" s="141"/>
      <c r="K49" s="115" t="s">
        <v>152</v>
      </c>
      <c r="L49" s="142"/>
      <c r="M49" s="115">
        <v>450</v>
      </c>
      <c r="N49" s="143"/>
      <c r="O49" s="69"/>
      <c r="P49" s="119">
        <f t="shared" si="0"/>
        <v>0</v>
      </c>
      <c r="Q49" s="120">
        <v>22</v>
      </c>
      <c r="R49" s="121">
        <f t="shared" si="1"/>
        <v>0</v>
      </c>
      <c r="S49" s="119">
        <f t="shared" si="2"/>
        <v>0</v>
      </c>
      <c r="T49" s="69"/>
      <c r="U49" s="69"/>
      <c r="V49" s="180"/>
      <c r="W49" s="189">
        <v>15125</v>
      </c>
    </row>
    <row r="50" spans="1:23" ht="36" x14ac:dyDescent="0.25">
      <c r="A50" s="74">
        <v>460</v>
      </c>
      <c r="B50" s="62"/>
      <c r="C50" s="63"/>
      <c r="D50" s="63"/>
      <c r="E50" s="63" t="s">
        <v>85</v>
      </c>
      <c r="F50" s="30"/>
      <c r="G50" s="32"/>
      <c r="H50" s="31">
        <v>15</v>
      </c>
      <c r="I50" s="32"/>
      <c r="J50" s="32"/>
      <c r="K50" s="65" t="s">
        <v>152</v>
      </c>
      <c r="L50" s="66"/>
      <c r="M50" s="65">
        <v>20</v>
      </c>
      <c r="N50" s="33"/>
      <c r="O50" s="30"/>
      <c r="P50" s="41">
        <f t="shared" si="0"/>
        <v>0</v>
      </c>
      <c r="Q50" s="35">
        <v>22</v>
      </c>
      <c r="R50" s="19">
        <f t="shared" si="1"/>
        <v>0</v>
      </c>
      <c r="S50" s="41">
        <f t="shared" si="2"/>
        <v>0</v>
      </c>
      <c r="T50" s="30"/>
      <c r="U50" s="30"/>
      <c r="V50" s="177"/>
      <c r="W50" s="189">
        <v>15126</v>
      </c>
    </row>
    <row r="51" spans="1:23" ht="36.75" thickBot="1" x14ac:dyDescent="0.3">
      <c r="A51" s="75">
        <v>470</v>
      </c>
      <c r="B51" s="76"/>
      <c r="C51" s="77"/>
      <c r="D51" s="77"/>
      <c r="E51" s="77" t="s">
        <v>86</v>
      </c>
      <c r="F51" s="78"/>
      <c r="G51" s="79"/>
      <c r="H51" s="80">
        <v>15</v>
      </c>
      <c r="I51" s="79"/>
      <c r="J51" s="79"/>
      <c r="K51" s="67" t="s">
        <v>152</v>
      </c>
      <c r="L51" s="81"/>
      <c r="M51" s="67">
        <v>20</v>
      </c>
      <c r="N51" s="139"/>
      <c r="O51" s="78"/>
      <c r="P51" s="84">
        <f t="shared" si="0"/>
        <v>0</v>
      </c>
      <c r="Q51" s="37">
        <v>22</v>
      </c>
      <c r="R51" s="85">
        <f t="shared" si="1"/>
        <v>0</v>
      </c>
      <c r="S51" s="84">
        <f t="shared" si="2"/>
        <v>0</v>
      </c>
      <c r="T51" s="78"/>
      <c r="U51" s="140">
        <f>SUM(P49:P51)</f>
        <v>0</v>
      </c>
      <c r="V51" s="179">
        <f>SUM(S49:S51)</f>
        <v>0</v>
      </c>
      <c r="W51" s="189">
        <v>15127</v>
      </c>
    </row>
    <row r="52" spans="1:23" ht="117" customHeight="1" x14ac:dyDescent="0.25">
      <c r="A52" s="111">
        <v>480</v>
      </c>
      <c r="B52" s="112" t="s">
        <v>87</v>
      </c>
      <c r="C52" s="135" t="s">
        <v>88</v>
      </c>
      <c r="D52" s="135" t="s">
        <v>189</v>
      </c>
      <c r="E52" s="135" t="s">
        <v>89</v>
      </c>
      <c r="F52" s="69"/>
      <c r="G52" s="141"/>
      <c r="H52" s="70">
        <v>16</v>
      </c>
      <c r="I52" s="141"/>
      <c r="J52" s="141"/>
      <c r="K52" s="115" t="s">
        <v>152</v>
      </c>
      <c r="L52" s="142"/>
      <c r="M52" s="115">
        <v>10</v>
      </c>
      <c r="N52" s="143"/>
      <c r="O52" s="69"/>
      <c r="P52" s="119">
        <f t="shared" si="0"/>
        <v>0</v>
      </c>
      <c r="Q52" s="120">
        <v>22</v>
      </c>
      <c r="R52" s="121">
        <f t="shared" si="1"/>
        <v>0</v>
      </c>
      <c r="S52" s="119">
        <f t="shared" si="2"/>
        <v>0</v>
      </c>
      <c r="T52" s="69"/>
      <c r="U52" s="69"/>
      <c r="V52" s="180"/>
      <c r="W52" s="189">
        <v>15128</v>
      </c>
    </row>
    <row r="53" spans="1:23" ht="36" x14ac:dyDescent="0.25">
      <c r="A53" s="74">
        <v>490</v>
      </c>
      <c r="B53" s="62"/>
      <c r="C53" s="63"/>
      <c r="D53" s="63"/>
      <c r="E53" s="63" t="s">
        <v>90</v>
      </c>
      <c r="F53" s="30"/>
      <c r="G53" s="32"/>
      <c r="H53" s="31">
        <v>16</v>
      </c>
      <c r="I53" s="32"/>
      <c r="J53" s="32"/>
      <c r="K53" s="65" t="s">
        <v>152</v>
      </c>
      <c r="L53" s="66"/>
      <c r="M53" s="65">
        <v>10</v>
      </c>
      <c r="N53" s="33"/>
      <c r="O53" s="30"/>
      <c r="P53" s="41">
        <f t="shared" si="0"/>
        <v>0</v>
      </c>
      <c r="Q53" s="35">
        <v>22</v>
      </c>
      <c r="R53" s="19">
        <f t="shared" si="1"/>
        <v>0</v>
      </c>
      <c r="S53" s="41">
        <f t="shared" si="2"/>
        <v>0</v>
      </c>
      <c r="T53" s="30"/>
      <c r="U53" s="30"/>
      <c r="V53" s="177"/>
      <c r="W53" s="189">
        <v>15129</v>
      </c>
    </row>
    <row r="54" spans="1:23" ht="36.75" thickBot="1" x14ac:dyDescent="0.3">
      <c r="A54" s="75">
        <v>500</v>
      </c>
      <c r="B54" s="76"/>
      <c r="C54" s="77"/>
      <c r="D54" s="77"/>
      <c r="E54" s="77" t="s">
        <v>91</v>
      </c>
      <c r="F54" s="78"/>
      <c r="G54" s="79"/>
      <c r="H54" s="80">
        <v>16</v>
      </c>
      <c r="I54" s="79"/>
      <c r="J54" s="79"/>
      <c r="K54" s="67" t="s">
        <v>152</v>
      </c>
      <c r="L54" s="81"/>
      <c r="M54" s="67">
        <v>50</v>
      </c>
      <c r="N54" s="139"/>
      <c r="O54" s="78"/>
      <c r="P54" s="84">
        <f t="shared" si="0"/>
        <v>0</v>
      </c>
      <c r="Q54" s="37">
        <v>22</v>
      </c>
      <c r="R54" s="85">
        <f t="shared" si="1"/>
        <v>0</v>
      </c>
      <c r="S54" s="84">
        <f t="shared" si="2"/>
        <v>0</v>
      </c>
      <c r="T54" s="78"/>
      <c r="U54" s="140">
        <f>SUM(P52:P54)</f>
        <v>0</v>
      </c>
      <c r="V54" s="179">
        <f>SUM(S52:S54)</f>
        <v>0</v>
      </c>
      <c r="W54" s="189">
        <v>15130</v>
      </c>
    </row>
    <row r="55" spans="1:23" ht="202.5" customHeight="1" thickBot="1" x14ac:dyDescent="0.3">
      <c r="A55" s="97">
        <v>510</v>
      </c>
      <c r="B55" s="98" t="s">
        <v>92</v>
      </c>
      <c r="C55" s="134" t="s">
        <v>195</v>
      </c>
      <c r="D55" s="134" t="s">
        <v>196</v>
      </c>
      <c r="E55" s="134" t="s">
        <v>93</v>
      </c>
      <c r="F55" s="144"/>
      <c r="G55" s="145"/>
      <c r="H55" s="146">
        <v>17</v>
      </c>
      <c r="I55" s="145"/>
      <c r="J55" s="145"/>
      <c r="K55" s="102" t="s">
        <v>152</v>
      </c>
      <c r="L55" s="147"/>
      <c r="M55" s="102">
        <v>5</v>
      </c>
      <c r="N55" s="148"/>
      <c r="O55" s="144"/>
      <c r="P55" s="106">
        <f t="shared" si="0"/>
        <v>0</v>
      </c>
      <c r="Q55" s="107">
        <v>22</v>
      </c>
      <c r="R55" s="108">
        <f t="shared" si="1"/>
        <v>0</v>
      </c>
      <c r="S55" s="106">
        <f t="shared" si="2"/>
        <v>0</v>
      </c>
      <c r="T55" s="144"/>
      <c r="U55" s="150">
        <f>SUM(P55)</f>
        <v>0</v>
      </c>
      <c r="V55" s="181">
        <f>SUM(S55)</f>
        <v>0</v>
      </c>
      <c r="W55" s="189">
        <v>15131</v>
      </c>
    </row>
    <row r="56" spans="1:23" ht="78.75" customHeight="1" x14ac:dyDescent="0.25">
      <c r="A56" s="111">
        <v>520</v>
      </c>
      <c r="B56" s="112" t="s">
        <v>94</v>
      </c>
      <c r="C56" s="135" t="s">
        <v>95</v>
      </c>
      <c r="D56" s="135" t="s">
        <v>194</v>
      </c>
      <c r="E56" s="135" t="s">
        <v>96</v>
      </c>
      <c r="F56" s="69"/>
      <c r="G56" s="141"/>
      <c r="H56" s="70">
        <v>18</v>
      </c>
      <c r="I56" s="141"/>
      <c r="J56" s="141"/>
      <c r="K56" s="115" t="s">
        <v>152</v>
      </c>
      <c r="L56" s="142"/>
      <c r="M56" s="115">
        <v>60</v>
      </c>
      <c r="N56" s="143"/>
      <c r="O56" s="69"/>
      <c r="P56" s="119">
        <f t="shared" si="0"/>
        <v>0</v>
      </c>
      <c r="Q56" s="120">
        <v>22</v>
      </c>
      <c r="R56" s="121">
        <f t="shared" si="1"/>
        <v>0</v>
      </c>
      <c r="S56" s="119">
        <f t="shared" si="2"/>
        <v>0</v>
      </c>
      <c r="T56" s="69"/>
      <c r="U56" s="151"/>
      <c r="V56" s="182"/>
      <c r="W56" s="189">
        <v>15132</v>
      </c>
    </row>
    <row r="57" spans="1:23" ht="24" x14ac:dyDescent="0.25">
      <c r="A57" s="74">
        <v>530</v>
      </c>
      <c r="B57" s="62"/>
      <c r="C57" s="63"/>
      <c r="D57" s="63"/>
      <c r="E57" s="63" t="s">
        <v>97</v>
      </c>
      <c r="F57" s="30"/>
      <c r="G57" s="32"/>
      <c r="H57" s="31" t="s">
        <v>160</v>
      </c>
      <c r="I57" s="32"/>
      <c r="J57" s="32"/>
      <c r="K57" s="65" t="s">
        <v>152</v>
      </c>
      <c r="L57" s="66"/>
      <c r="M57" s="65">
        <v>20</v>
      </c>
      <c r="N57" s="33"/>
      <c r="O57" s="30"/>
      <c r="P57" s="41">
        <f t="shared" si="0"/>
        <v>0</v>
      </c>
      <c r="Q57" s="35">
        <v>22</v>
      </c>
      <c r="R57" s="19">
        <f t="shared" si="1"/>
        <v>0</v>
      </c>
      <c r="S57" s="41">
        <f t="shared" si="2"/>
        <v>0</v>
      </c>
      <c r="T57" s="30"/>
      <c r="U57" s="44"/>
      <c r="V57" s="183"/>
      <c r="W57" s="189">
        <v>15133</v>
      </c>
    </row>
    <row r="58" spans="1:23" ht="24.75" thickBot="1" x14ac:dyDescent="0.3">
      <c r="A58" s="75">
        <v>540</v>
      </c>
      <c r="B58" s="76"/>
      <c r="C58" s="77"/>
      <c r="D58" s="77"/>
      <c r="E58" s="77" t="s">
        <v>98</v>
      </c>
      <c r="F58" s="78"/>
      <c r="G58" s="79"/>
      <c r="H58" s="80" t="s">
        <v>160</v>
      </c>
      <c r="I58" s="79"/>
      <c r="J58" s="79"/>
      <c r="K58" s="67" t="s">
        <v>152</v>
      </c>
      <c r="L58" s="81"/>
      <c r="M58" s="67">
        <v>800</v>
      </c>
      <c r="N58" s="139"/>
      <c r="O58" s="78"/>
      <c r="P58" s="84">
        <f t="shared" si="0"/>
        <v>0</v>
      </c>
      <c r="Q58" s="37">
        <v>22</v>
      </c>
      <c r="R58" s="85">
        <f t="shared" si="1"/>
        <v>0</v>
      </c>
      <c r="S58" s="84">
        <f t="shared" si="2"/>
        <v>0</v>
      </c>
      <c r="T58" s="78"/>
      <c r="U58" s="140">
        <f>SUM(P56:P58)</f>
        <v>0</v>
      </c>
      <c r="V58" s="179">
        <f>SUM(S56:S58)</f>
        <v>0</v>
      </c>
      <c r="W58" s="189">
        <v>15134</v>
      </c>
    </row>
    <row r="59" spans="1:23" ht="53.25" customHeight="1" x14ac:dyDescent="0.25">
      <c r="A59" s="111">
        <v>550</v>
      </c>
      <c r="B59" s="112" t="s">
        <v>99</v>
      </c>
      <c r="C59" s="135" t="s">
        <v>100</v>
      </c>
      <c r="D59" s="135" t="s">
        <v>194</v>
      </c>
      <c r="E59" s="135" t="s">
        <v>101</v>
      </c>
      <c r="F59" s="69"/>
      <c r="G59" s="141"/>
      <c r="H59" s="70" t="s">
        <v>161</v>
      </c>
      <c r="I59" s="141"/>
      <c r="J59" s="141"/>
      <c r="K59" s="115" t="s">
        <v>152</v>
      </c>
      <c r="L59" s="142"/>
      <c r="M59" s="115">
        <v>135</v>
      </c>
      <c r="N59" s="143"/>
      <c r="O59" s="69"/>
      <c r="P59" s="119">
        <f t="shared" si="0"/>
        <v>0</v>
      </c>
      <c r="Q59" s="120">
        <v>22</v>
      </c>
      <c r="R59" s="121">
        <f t="shared" si="1"/>
        <v>0</v>
      </c>
      <c r="S59" s="119">
        <f t="shared" si="2"/>
        <v>0</v>
      </c>
      <c r="T59" s="69"/>
      <c r="U59" s="151"/>
      <c r="V59" s="182"/>
      <c r="W59" s="189">
        <v>15135</v>
      </c>
    </row>
    <row r="60" spans="1:23" ht="24.75" thickBot="1" x14ac:dyDescent="0.3">
      <c r="A60" s="75">
        <v>560</v>
      </c>
      <c r="B60" s="76"/>
      <c r="C60" s="77"/>
      <c r="D60" s="77"/>
      <c r="E60" s="77" t="s">
        <v>102</v>
      </c>
      <c r="F60" s="78"/>
      <c r="G60" s="79"/>
      <c r="H60" s="80" t="s">
        <v>161</v>
      </c>
      <c r="I60" s="79"/>
      <c r="J60" s="79"/>
      <c r="K60" s="67" t="s">
        <v>152</v>
      </c>
      <c r="L60" s="81"/>
      <c r="M60" s="67">
        <v>135</v>
      </c>
      <c r="N60" s="139"/>
      <c r="O60" s="78"/>
      <c r="P60" s="84">
        <f t="shared" si="0"/>
        <v>0</v>
      </c>
      <c r="Q60" s="37">
        <v>22</v>
      </c>
      <c r="R60" s="85">
        <f t="shared" si="1"/>
        <v>0</v>
      </c>
      <c r="S60" s="84">
        <f t="shared" si="2"/>
        <v>0</v>
      </c>
      <c r="T60" s="78"/>
      <c r="U60" s="140">
        <f>SUM(P59:P60)</f>
        <v>0</v>
      </c>
      <c r="V60" s="179">
        <f>SUM(S59:S60)</f>
        <v>0</v>
      </c>
      <c r="W60" s="189">
        <v>15136</v>
      </c>
    </row>
    <row r="61" spans="1:23" ht="81.75" customHeight="1" thickBot="1" x14ac:dyDescent="0.3">
      <c r="A61" s="97">
        <v>570</v>
      </c>
      <c r="B61" s="98" t="s">
        <v>103</v>
      </c>
      <c r="C61" s="134" t="s">
        <v>104</v>
      </c>
      <c r="D61" s="134" t="s">
        <v>194</v>
      </c>
      <c r="E61" s="134" t="s">
        <v>105</v>
      </c>
      <c r="F61" s="144"/>
      <c r="G61" s="145"/>
      <c r="H61" s="146" t="s">
        <v>162</v>
      </c>
      <c r="I61" s="145"/>
      <c r="J61" s="145"/>
      <c r="K61" s="102" t="s">
        <v>152</v>
      </c>
      <c r="L61" s="147"/>
      <c r="M61" s="102">
        <v>450</v>
      </c>
      <c r="N61" s="148"/>
      <c r="O61" s="144"/>
      <c r="P61" s="106">
        <f t="shared" si="0"/>
        <v>0</v>
      </c>
      <c r="Q61" s="107">
        <v>9.5</v>
      </c>
      <c r="R61" s="108">
        <f t="shared" si="1"/>
        <v>0</v>
      </c>
      <c r="S61" s="106">
        <f t="shared" si="2"/>
        <v>0</v>
      </c>
      <c r="T61" s="144"/>
      <c r="U61" s="150">
        <f>SUM(P61)</f>
        <v>0</v>
      </c>
      <c r="V61" s="181">
        <f>SUM(S61)</f>
        <v>0</v>
      </c>
      <c r="W61" s="189">
        <v>15137</v>
      </c>
    </row>
    <row r="62" spans="1:23" ht="66.75" customHeight="1" thickBot="1" x14ac:dyDescent="0.3">
      <c r="A62" s="97">
        <v>580</v>
      </c>
      <c r="B62" s="98" t="s">
        <v>106</v>
      </c>
      <c r="C62" s="134" t="s">
        <v>107</v>
      </c>
      <c r="D62" s="134" t="s">
        <v>197</v>
      </c>
      <c r="E62" s="134" t="s">
        <v>108</v>
      </c>
      <c r="F62" s="144"/>
      <c r="G62" s="145"/>
      <c r="H62" s="146" t="s">
        <v>163</v>
      </c>
      <c r="I62" s="145"/>
      <c r="J62" s="145"/>
      <c r="K62" s="102" t="s">
        <v>152</v>
      </c>
      <c r="L62" s="147"/>
      <c r="M62" s="102">
        <v>70</v>
      </c>
      <c r="N62" s="148"/>
      <c r="O62" s="144"/>
      <c r="P62" s="106">
        <f t="shared" si="0"/>
        <v>0</v>
      </c>
      <c r="Q62" s="107">
        <v>9.5</v>
      </c>
      <c r="R62" s="108">
        <f t="shared" si="1"/>
        <v>0</v>
      </c>
      <c r="S62" s="106">
        <f t="shared" si="2"/>
        <v>0</v>
      </c>
      <c r="T62" s="144"/>
      <c r="U62" s="150">
        <f>SUM(P62)</f>
        <v>0</v>
      </c>
      <c r="V62" s="181">
        <f>SUM(S62)</f>
        <v>0</v>
      </c>
      <c r="W62" s="189">
        <v>15138</v>
      </c>
    </row>
    <row r="63" spans="1:23" ht="36.75" thickBot="1" x14ac:dyDescent="0.3">
      <c r="A63" s="97">
        <v>590</v>
      </c>
      <c r="B63" s="98" t="s">
        <v>109</v>
      </c>
      <c r="C63" s="134" t="s">
        <v>110</v>
      </c>
      <c r="D63" s="134" t="s">
        <v>197</v>
      </c>
      <c r="E63" s="134" t="s">
        <v>111</v>
      </c>
      <c r="F63" s="144"/>
      <c r="G63" s="145"/>
      <c r="H63" s="146" t="s">
        <v>153</v>
      </c>
      <c r="I63" s="145"/>
      <c r="J63" s="145"/>
      <c r="K63" s="102" t="s">
        <v>152</v>
      </c>
      <c r="L63" s="147"/>
      <c r="M63" s="102">
        <v>250</v>
      </c>
      <c r="N63" s="148"/>
      <c r="O63" s="144"/>
      <c r="P63" s="106">
        <f t="shared" si="0"/>
        <v>0</v>
      </c>
      <c r="Q63" s="107">
        <v>22</v>
      </c>
      <c r="R63" s="108">
        <f t="shared" si="1"/>
        <v>0</v>
      </c>
      <c r="S63" s="106">
        <f t="shared" si="2"/>
        <v>0</v>
      </c>
      <c r="T63" s="144"/>
      <c r="U63" s="150">
        <f>SUM(P63)</f>
        <v>0</v>
      </c>
      <c r="V63" s="181">
        <f>SUM(S63)</f>
        <v>0</v>
      </c>
      <c r="W63" s="189">
        <v>15139</v>
      </c>
    </row>
    <row r="64" spans="1:23" ht="36" x14ac:dyDescent="0.25">
      <c r="A64" s="111">
        <v>600</v>
      </c>
      <c r="B64" s="112" t="s">
        <v>112</v>
      </c>
      <c r="C64" s="135" t="s">
        <v>113</v>
      </c>
      <c r="D64" s="135" t="s">
        <v>197</v>
      </c>
      <c r="E64" s="135" t="s">
        <v>114</v>
      </c>
      <c r="F64" s="69"/>
      <c r="G64" s="141"/>
      <c r="H64" s="70" t="s">
        <v>164</v>
      </c>
      <c r="I64" s="141"/>
      <c r="J64" s="141"/>
      <c r="K64" s="115" t="s">
        <v>152</v>
      </c>
      <c r="L64" s="142"/>
      <c r="M64" s="115">
        <v>70</v>
      </c>
      <c r="N64" s="143"/>
      <c r="O64" s="69"/>
      <c r="P64" s="119">
        <f t="shared" si="0"/>
        <v>0</v>
      </c>
      <c r="Q64" s="120">
        <v>22</v>
      </c>
      <c r="R64" s="121">
        <f t="shared" si="1"/>
        <v>0</v>
      </c>
      <c r="S64" s="119">
        <f t="shared" si="2"/>
        <v>0</v>
      </c>
      <c r="T64" s="69"/>
      <c r="U64" s="69"/>
      <c r="V64" s="180"/>
      <c r="W64" s="189">
        <v>15140</v>
      </c>
    </row>
    <row r="65" spans="1:23" ht="24.75" thickBot="1" x14ac:dyDescent="0.3">
      <c r="A65" s="75">
        <v>610</v>
      </c>
      <c r="B65" s="76"/>
      <c r="C65" s="77"/>
      <c r="D65" s="77"/>
      <c r="E65" s="77" t="s">
        <v>115</v>
      </c>
      <c r="F65" s="78"/>
      <c r="G65" s="79"/>
      <c r="H65" s="80" t="s">
        <v>164</v>
      </c>
      <c r="I65" s="79"/>
      <c r="J65" s="79"/>
      <c r="K65" s="67" t="s">
        <v>152</v>
      </c>
      <c r="L65" s="81"/>
      <c r="M65" s="67">
        <v>40</v>
      </c>
      <c r="N65" s="139"/>
      <c r="O65" s="78"/>
      <c r="P65" s="84">
        <f t="shared" si="0"/>
        <v>0</v>
      </c>
      <c r="Q65" s="37">
        <v>22</v>
      </c>
      <c r="R65" s="85">
        <f t="shared" si="1"/>
        <v>0</v>
      </c>
      <c r="S65" s="84">
        <f t="shared" si="2"/>
        <v>0</v>
      </c>
      <c r="T65" s="78"/>
      <c r="U65" s="140">
        <f>SUM(P64:P65)</f>
        <v>0</v>
      </c>
      <c r="V65" s="179">
        <f>SUM(S64:S65)</f>
        <v>0</v>
      </c>
      <c r="W65" s="189">
        <v>15141</v>
      </c>
    </row>
    <row r="66" spans="1:23" ht="36.75" thickBot="1" x14ac:dyDescent="0.3">
      <c r="A66" s="97">
        <v>620</v>
      </c>
      <c r="B66" s="98" t="s">
        <v>116</v>
      </c>
      <c r="C66" s="134" t="s">
        <v>117</v>
      </c>
      <c r="D66" s="134" t="s">
        <v>197</v>
      </c>
      <c r="E66" s="134" t="s">
        <v>118</v>
      </c>
      <c r="F66" s="144"/>
      <c r="G66" s="145"/>
      <c r="H66" s="146" t="s">
        <v>165</v>
      </c>
      <c r="I66" s="145"/>
      <c r="J66" s="145"/>
      <c r="K66" s="102" t="s">
        <v>152</v>
      </c>
      <c r="L66" s="147"/>
      <c r="M66" s="102">
        <v>200</v>
      </c>
      <c r="N66" s="148"/>
      <c r="O66" s="144"/>
      <c r="P66" s="106">
        <f t="shared" si="0"/>
        <v>0</v>
      </c>
      <c r="Q66" s="107">
        <v>22</v>
      </c>
      <c r="R66" s="108">
        <f t="shared" si="1"/>
        <v>0</v>
      </c>
      <c r="S66" s="106">
        <f t="shared" si="2"/>
        <v>0</v>
      </c>
      <c r="T66" s="144"/>
      <c r="U66" s="150">
        <f t="shared" ref="U66:U71" si="3">SUM(P66)</f>
        <v>0</v>
      </c>
      <c r="V66" s="181">
        <f t="shared" ref="V66:V71" si="4">SUM(S66)</f>
        <v>0</v>
      </c>
      <c r="W66" s="189">
        <v>15142</v>
      </c>
    </row>
    <row r="67" spans="1:23" ht="49.5" customHeight="1" thickBot="1" x14ac:dyDescent="0.3">
      <c r="A67" s="97">
        <v>630</v>
      </c>
      <c r="B67" s="98" t="s">
        <v>119</v>
      </c>
      <c r="C67" s="134" t="s">
        <v>120</v>
      </c>
      <c r="D67" s="134" t="s">
        <v>197</v>
      </c>
      <c r="E67" s="134" t="s">
        <v>121</v>
      </c>
      <c r="F67" s="144"/>
      <c r="G67" s="145"/>
      <c r="H67" s="146" t="s">
        <v>154</v>
      </c>
      <c r="I67" s="145"/>
      <c r="J67" s="145"/>
      <c r="K67" s="102" t="s">
        <v>152</v>
      </c>
      <c r="L67" s="147"/>
      <c r="M67" s="102">
        <v>150</v>
      </c>
      <c r="N67" s="148"/>
      <c r="O67" s="144"/>
      <c r="P67" s="106">
        <f t="shared" si="0"/>
        <v>0</v>
      </c>
      <c r="Q67" s="107">
        <v>22</v>
      </c>
      <c r="R67" s="108">
        <f t="shared" si="1"/>
        <v>0</v>
      </c>
      <c r="S67" s="106">
        <f t="shared" si="2"/>
        <v>0</v>
      </c>
      <c r="T67" s="144"/>
      <c r="U67" s="150">
        <f t="shared" si="3"/>
        <v>0</v>
      </c>
      <c r="V67" s="181">
        <f t="shared" si="4"/>
        <v>0</v>
      </c>
      <c r="W67" s="189">
        <v>15143</v>
      </c>
    </row>
    <row r="68" spans="1:23" ht="66.75" customHeight="1" thickBot="1" x14ac:dyDescent="0.3">
      <c r="A68" s="97">
        <v>640</v>
      </c>
      <c r="B68" s="98" t="s">
        <v>122</v>
      </c>
      <c r="C68" s="134" t="s">
        <v>123</v>
      </c>
      <c r="D68" s="134" t="s">
        <v>124</v>
      </c>
      <c r="E68" s="134"/>
      <c r="F68" s="144"/>
      <c r="G68" s="145"/>
      <c r="H68" s="146" t="s">
        <v>166</v>
      </c>
      <c r="I68" s="145"/>
      <c r="J68" s="145"/>
      <c r="K68" s="102" t="s">
        <v>152</v>
      </c>
      <c r="L68" s="147"/>
      <c r="M68" s="102">
        <v>1200</v>
      </c>
      <c r="N68" s="148"/>
      <c r="O68" s="144"/>
      <c r="P68" s="106">
        <f t="shared" si="0"/>
        <v>0</v>
      </c>
      <c r="Q68" s="107">
        <v>22</v>
      </c>
      <c r="R68" s="108">
        <f t="shared" si="1"/>
        <v>0</v>
      </c>
      <c r="S68" s="106">
        <f t="shared" si="2"/>
        <v>0</v>
      </c>
      <c r="T68" s="144"/>
      <c r="U68" s="150">
        <f t="shared" si="3"/>
        <v>0</v>
      </c>
      <c r="V68" s="181">
        <f t="shared" si="4"/>
        <v>0</v>
      </c>
      <c r="W68" s="189">
        <v>15144</v>
      </c>
    </row>
    <row r="69" spans="1:23" ht="57.75" customHeight="1" thickBot="1" x14ac:dyDescent="0.3">
      <c r="A69" s="97">
        <v>650</v>
      </c>
      <c r="B69" s="98" t="s">
        <v>125</v>
      </c>
      <c r="C69" s="134" t="s">
        <v>126</v>
      </c>
      <c r="D69" s="134" t="s">
        <v>127</v>
      </c>
      <c r="E69" s="134"/>
      <c r="F69" s="144"/>
      <c r="G69" s="145"/>
      <c r="H69" s="146" t="s">
        <v>167</v>
      </c>
      <c r="I69" s="145"/>
      <c r="J69" s="145"/>
      <c r="K69" s="102" t="s">
        <v>152</v>
      </c>
      <c r="L69" s="147"/>
      <c r="M69" s="102">
        <v>3000</v>
      </c>
      <c r="N69" s="148"/>
      <c r="O69" s="144"/>
      <c r="P69" s="106">
        <f t="shared" si="0"/>
        <v>0</v>
      </c>
      <c r="Q69" s="107">
        <v>22</v>
      </c>
      <c r="R69" s="108">
        <f t="shared" si="1"/>
        <v>0</v>
      </c>
      <c r="S69" s="106">
        <f t="shared" si="2"/>
        <v>0</v>
      </c>
      <c r="T69" s="144"/>
      <c r="U69" s="150">
        <f t="shared" si="3"/>
        <v>0</v>
      </c>
      <c r="V69" s="181">
        <f t="shared" si="4"/>
        <v>0</v>
      </c>
      <c r="W69" s="189">
        <v>15145</v>
      </c>
    </row>
    <row r="70" spans="1:23" ht="57" customHeight="1" thickBot="1" x14ac:dyDescent="0.3">
      <c r="A70" s="97">
        <v>660</v>
      </c>
      <c r="B70" s="98" t="s">
        <v>128</v>
      </c>
      <c r="C70" s="134" t="s">
        <v>129</v>
      </c>
      <c r="D70" s="134" t="s">
        <v>130</v>
      </c>
      <c r="E70" s="134"/>
      <c r="F70" s="144"/>
      <c r="G70" s="145"/>
      <c r="H70" s="146" t="s">
        <v>168</v>
      </c>
      <c r="I70" s="145"/>
      <c r="J70" s="145"/>
      <c r="K70" s="102" t="s">
        <v>152</v>
      </c>
      <c r="L70" s="147"/>
      <c r="M70" s="102">
        <v>4000</v>
      </c>
      <c r="N70" s="148"/>
      <c r="O70" s="144"/>
      <c r="P70" s="106">
        <f t="shared" ref="P70:P79" si="5">M70*N70</f>
        <v>0</v>
      </c>
      <c r="Q70" s="149">
        <v>9.5</v>
      </c>
      <c r="R70" s="108">
        <f t="shared" ref="R70:R79" si="6">(1+(Q70/100))*N70</f>
        <v>0</v>
      </c>
      <c r="S70" s="106">
        <f t="shared" ref="S70:S79" si="7">R70*M70</f>
        <v>0</v>
      </c>
      <c r="T70" s="144"/>
      <c r="U70" s="150">
        <f t="shared" si="3"/>
        <v>0</v>
      </c>
      <c r="V70" s="181">
        <f t="shared" si="4"/>
        <v>0</v>
      </c>
      <c r="W70" s="189">
        <v>15146</v>
      </c>
    </row>
    <row r="71" spans="1:23" ht="153" customHeight="1" thickBot="1" x14ac:dyDescent="0.3">
      <c r="A71" s="97">
        <v>670</v>
      </c>
      <c r="B71" s="98" t="s">
        <v>131</v>
      </c>
      <c r="C71" s="134" t="s">
        <v>132</v>
      </c>
      <c r="D71" s="134" t="s">
        <v>133</v>
      </c>
      <c r="E71" s="134"/>
      <c r="F71" s="144"/>
      <c r="G71" s="145"/>
      <c r="H71" s="146" t="s">
        <v>169</v>
      </c>
      <c r="I71" s="145"/>
      <c r="J71" s="145"/>
      <c r="K71" s="102" t="s">
        <v>152</v>
      </c>
      <c r="L71" s="147"/>
      <c r="M71" s="102">
        <v>600</v>
      </c>
      <c r="N71" s="148"/>
      <c r="O71" s="144"/>
      <c r="P71" s="106">
        <f t="shared" si="5"/>
        <v>0</v>
      </c>
      <c r="Q71" s="107">
        <v>22</v>
      </c>
      <c r="R71" s="108">
        <f t="shared" si="6"/>
        <v>0</v>
      </c>
      <c r="S71" s="106">
        <f t="shared" si="7"/>
        <v>0</v>
      </c>
      <c r="T71" s="144"/>
      <c r="U71" s="150">
        <f t="shared" si="3"/>
        <v>0</v>
      </c>
      <c r="V71" s="181">
        <f t="shared" si="4"/>
        <v>0</v>
      </c>
      <c r="W71" s="189">
        <v>15147</v>
      </c>
    </row>
    <row r="72" spans="1:23" ht="159" customHeight="1" x14ac:dyDescent="0.25">
      <c r="A72" s="111">
        <v>680</v>
      </c>
      <c r="B72" s="112" t="s">
        <v>134</v>
      </c>
      <c r="C72" s="135" t="s">
        <v>135</v>
      </c>
      <c r="D72" s="135" t="s">
        <v>136</v>
      </c>
      <c r="E72" s="135"/>
      <c r="F72" s="69"/>
      <c r="G72" s="141"/>
      <c r="H72" s="70" t="s">
        <v>170</v>
      </c>
      <c r="I72" s="141"/>
      <c r="J72" s="141"/>
      <c r="K72" s="115" t="s">
        <v>152</v>
      </c>
      <c r="L72" s="142"/>
      <c r="M72" s="115">
        <v>10</v>
      </c>
      <c r="N72" s="143"/>
      <c r="O72" s="69"/>
      <c r="P72" s="119">
        <f t="shared" si="5"/>
        <v>0</v>
      </c>
      <c r="Q72" s="120">
        <v>9.5</v>
      </c>
      <c r="R72" s="121">
        <f t="shared" si="6"/>
        <v>0</v>
      </c>
      <c r="S72" s="119">
        <f t="shared" si="7"/>
        <v>0</v>
      </c>
      <c r="T72" s="69"/>
      <c r="U72" s="69"/>
      <c r="V72" s="180"/>
      <c r="W72" s="189">
        <v>15148</v>
      </c>
    </row>
    <row r="73" spans="1:23" ht="16.5" thickBot="1" x14ac:dyDescent="0.3">
      <c r="A73" s="75">
        <v>690</v>
      </c>
      <c r="B73" s="76"/>
      <c r="C73" s="77"/>
      <c r="D73" s="77" t="s">
        <v>137</v>
      </c>
      <c r="E73" s="77"/>
      <c r="F73" s="78"/>
      <c r="G73" s="79"/>
      <c r="H73" s="80" t="s">
        <v>170</v>
      </c>
      <c r="I73" s="79"/>
      <c r="J73" s="79"/>
      <c r="K73" s="67" t="s">
        <v>152</v>
      </c>
      <c r="L73" s="81"/>
      <c r="M73" s="67">
        <v>5</v>
      </c>
      <c r="N73" s="139"/>
      <c r="O73" s="78"/>
      <c r="P73" s="84">
        <f t="shared" si="5"/>
        <v>0</v>
      </c>
      <c r="Q73" s="37">
        <v>9.5</v>
      </c>
      <c r="R73" s="85">
        <f t="shared" si="6"/>
        <v>0</v>
      </c>
      <c r="S73" s="84">
        <f t="shared" si="7"/>
        <v>0</v>
      </c>
      <c r="T73" s="78"/>
      <c r="U73" s="140">
        <f>SUM(P72:P73)</f>
        <v>0</v>
      </c>
      <c r="V73" s="179">
        <f>SUM(S72:S73)</f>
        <v>0</v>
      </c>
      <c r="W73" s="189">
        <v>15149</v>
      </c>
    </row>
    <row r="74" spans="1:23" ht="52.5" customHeight="1" x14ac:dyDescent="0.25">
      <c r="A74" s="111">
        <v>700</v>
      </c>
      <c r="B74" s="112" t="s">
        <v>138</v>
      </c>
      <c r="C74" s="135" t="s">
        <v>198</v>
      </c>
      <c r="D74" s="135" t="s">
        <v>139</v>
      </c>
      <c r="E74" s="135" t="s">
        <v>140</v>
      </c>
      <c r="F74" s="69"/>
      <c r="G74" s="141"/>
      <c r="H74" s="70" t="s">
        <v>171</v>
      </c>
      <c r="I74" s="141"/>
      <c r="J74" s="141"/>
      <c r="K74" s="115" t="s">
        <v>152</v>
      </c>
      <c r="L74" s="142"/>
      <c r="M74" s="115">
        <v>50</v>
      </c>
      <c r="N74" s="152"/>
      <c r="O74" s="71"/>
      <c r="P74" s="119">
        <f t="shared" si="5"/>
        <v>0</v>
      </c>
      <c r="Q74" s="120">
        <v>22</v>
      </c>
      <c r="R74" s="121">
        <f t="shared" si="6"/>
        <v>0</v>
      </c>
      <c r="S74" s="119">
        <f t="shared" si="7"/>
        <v>0</v>
      </c>
      <c r="T74" s="72"/>
      <c r="U74" s="73"/>
      <c r="V74" s="184"/>
      <c r="W74" s="189">
        <v>15150</v>
      </c>
    </row>
    <row r="75" spans="1:23" ht="16.5" thickBot="1" x14ac:dyDescent="0.3">
      <c r="A75" s="75">
        <v>710</v>
      </c>
      <c r="B75" s="76"/>
      <c r="C75" s="77"/>
      <c r="D75" s="77"/>
      <c r="E75" s="77" t="s">
        <v>141</v>
      </c>
      <c r="F75" s="78"/>
      <c r="G75" s="79"/>
      <c r="H75" s="80" t="s">
        <v>171</v>
      </c>
      <c r="I75" s="79"/>
      <c r="J75" s="79"/>
      <c r="K75" s="67" t="s">
        <v>152</v>
      </c>
      <c r="L75" s="81"/>
      <c r="M75" s="67">
        <v>50</v>
      </c>
      <c r="N75" s="82"/>
      <c r="O75" s="83"/>
      <c r="P75" s="84">
        <f t="shared" si="5"/>
        <v>0</v>
      </c>
      <c r="Q75" s="37">
        <v>22</v>
      </c>
      <c r="R75" s="85">
        <f t="shared" si="6"/>
        <v>0</v>
      </c>
      <c r="S75" s="84">
        <f t="shared" si="7"/>
        <v>0</v>
      </c>
      <c r="T75" s="86"/>
      <c r="U75" s="87">
        <f>SUM(P74:P75)</f>
        <v>0</v>
      </c>
      <c r="V75" s="185">
        <f>SUM(S74:S75)</f>
        <v>0</v>
      </c>
      <c r="W75" s="189">
        <v>15151</v>
      </c>
    </row>
    <row r="76" spans="1:23" ht="48" customHeight="1" thickBot="1" x14ac:dyDescent="0.3">
      <c r="A76" s="97">
        <v>720</v>
      </c>
      <c r="B76" s="98" t="s">
        <v>142</v>
      </c>
      <c r="C76" s="134" t="s">
        <v>199</v>
      </c>
      <c r="D76" s="134" t="s">
        <v>143</v>
      </c>
      <c r="E76" s="134" t="s">
        <v>144</v>
      </c>
      <c r="F76" s="144"/>
      <c r="G76" s="145"/>
      <c r="H76" s="146" t="s">
        <v>172</v>
      </c>
      <c r="I76" s="145"/>
      <c r="J76" s="145"/>
      <c r="K76" s="102" t="s">
        <v>152</v>
      </c>
      <c r="L76" s="147"/>
      <c r="M76" s="102">
        <v>80</v>
      </c>
      <c r="N76" s="153"/>
      <c r="O76" s="154"/>
      <c r="P76" s="106">
        <f t="shared" si="5"/>
        <v>0</v>
      </c>
      <c r="Q76" s="107">
        <v>22</v>
      </c>
      <c r="R76" s="108">
        <f t="shared" si="6"/>
        <v>0</v>
      </c>
      <c r="S76" s="106">
        <f t="shared" si="7"/>
        <v>0</v>
      </c>
      <c r="T76" s="155"/>
      <c r="U76" s="156">
        <f>SUM(P76)</f>
        <v>0</v>
      </c>
      <c r="V76" s="186">
        <f>SUM(S76)</f>
        <v>0</v>
      </c>
      <c r="W76" s="189">
        <v>15152</v>
      </c>
    </row>
    <row r="77" spans="1:23" ht="60" customHeight="1" thickBot="1" x14ac:dyDescent="0.3">
      <c r="A77" s="97">
        <v>730</v>
      </c>
      <c r="B77" s="98" t="s">
        <v>145</v>
      </c>
      <c r="C77" s="134" t="s">
        <v>146</v>
      </c>
      <c r="D77" s="134" t="s">
        <v>147</v>
      </c>
      <c r="E77" s="134"/>
      <c r="F77" s="144"/>
      <c r="G77" s="145"/>
      <c r="H77" s="146" t="s">
        <v>173</v>
      </c>
      <c r="I77" s="145"/>
      <c r="J77" s="145"/>
      <c r="K77" s="102" t="s">
        <v>152</v>
      </c>
      <c r="L77" s="147"/>
      <c r="M77" s="102">
        <v>150</v>
      </c>
      <c r="N77" s="153"/>
      <c r="O77" s="154"/>
      <c r="P77" s="106">
        <f t="shared" si="5"/>
        <v>0</v>
      </c>
      <c r="Q77" s="107">
        <v>9.5</v>
      </c>
      <c r="R77" s="108">
        <f t="shared" si="6"/>
        <v>0</v>
      </c>
      <c r="S77" s="106">
        <f t="shared" si="7"/>
        <v>0</v>
      </c>
      <c r="T77" s="155"/>
      <c r="U77" s="156">
        <f>SUM(P77)</f>
        <v>0</v>
      </c>
      <c r="V77" s="186">
        <f>SUM(S77)</f>
        <v>0</v>
      </c>
      <c r="W77" s="189">
        <v>15153</v>
      </c>
    </row>
    <row r="78" spans="1:23" ht="68.25" customHeight="1" thickBot="1" x14ac:dyDescent="0.3">
      <c r="A78" s="97">
        <v>740</v>
      </c>
      <c r="B78" s="98" t="s">
        <v>148</v>
      </c>
      <c r="C78" s="134" t="s">
        <v>149</v>
      </c>
      <c r="D78" s="134" t="s">
        <v>150</v>
      </c>
      <c r="E78" s="134"/>
      <c r="F78" s="144"/>
      <c r="G78" s="145"/>
      <c r="H78" s="146" t="s">
        <v>174</v>
      </c>
      <c r="I78" s="145"/>
      <c r="J78" s="145"/>
      <c r="K78" s="102" t="s">
        <v>152</v>
      </c>
      <c r="L78" s="147"/>
      <c r="M78" s="102">
        <v>60</v>
      </c>
      <c r="N78" s="153"/>
      <c r="O78" s="154"/>
      <c r="P78" s="106">
        <f t="shared" si="5"/>
        <v>0</v>
      </c>
      <c r="Q78" s="107">
        <v>22</v>
      </c>
      <c r="R78" s="108">
        <f t="shared" si="6"/>
        <v>0</v>
      </c>
      <c r="S78" s="106">
        <f t="shared" si="7"/>
        <v>0</v>
      </c>
      <c r="T78" s="155"/>
      <c r="U78" s="156">
        <f>SUM(P78)</f>
        <v>0</v>
      </c>
      <c r="V78" s="186">
        <f>SUM(S78)</f>
        <v>0</v>
      </c>
      <c r="W78" s="189">
        <v>15154</v>
      </c>
    </row>
    <row r="79" spans="1:23" ht="86.25" customHeight="1" thickBot="1" x14ac:dyDescent="0.3">
      <c r="A79" s="157">
        <v>750</v>
      </c>
      <c r="B79" s="158" t="s">
        <v>151</v>
      </c>
      <c r="C79" s="159" t="s">
        <v>200</v>
      </c>
      <c r="D79" s="159"/>
      <c r="E79" s="159"/>
      <c r="F79" s="160"/>
      <c r="G79" s="161"/>
      <c r="H79" s="162" t="s">
        <v>175</v>
      </c>
      <c r="I79" s="161"/>
      <c r="J79" s="161"/>
      <c r="K79" s="163" t="s">
        <v>152</v>
      </c>
      <c r="L79" s="164"/>
      <c r="M79" s="163">
        <v>14</v>
      </c>
      <c r="N79" s="165"/>
      <c r="O79" s="166"/>
      <c r="P79" s="167">
        <f t="shared" si="5"/>
        <v>0</v>
      </c>
      <c r="Q79" s="168">
        <v>22</v>
      </c>
      <c r="R79" s="169">
        <f t="shared" si="6"/>
        <v>0</v>
      </c>
      <c r="S79" s="167">
        <f t="shared" si="7"/>
        <v>0</v>
      </c>
      <c r="T79" s="170"/>
      <c r="U79" s="171">
        <f>SUM(P79)</f>
        <v>0</v>
      </c>
      <c r="V79" s="187">
        <f>SUM(S79)</f>
        <v>0</v>
      </c>
      <c r="W79" s="190">
        <v>15155</v>
      </c>
    </row>
  </sheetData>
  <printOptions headings="1" gridLines="1"/>
  <pageMargins left="0" right="0" top="0.59055118110236227" bottom="0.59055118110236227" header="0" footer="0.47244094488188981"/>
  <pageSetup paperSize="8" scale="46" fitToHeight="3" orientation="landscape" r:id="rId1"/>
  <headerFooter>
    <oddHeader>&amp;F</oddHeader>
    <oddFooter>Stran &amp;P od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D42"/>
  <sheetViews>
    <sheetView workbookViewId="0">
      <selection activeCell="C9" sqref="C9"/>
    </sheetView>
  </sheetViews>
  <sheetFormatPr defaultRowHeight="15" x14ac:dyDescent="0.25"/>
  <cols>
    <col min="1" max="1" width="49.140625" customWidth="1"/>
    <col min="3" max="3" width="16.140625" customWidth="1"/>
    <col min="4" max="4" width="17" customWidth="1"/>
  </cols>
  <sheetData>
    <row r="1" spans="1:4" ht="15.75" x14ac:dyDescent="0.25">
      <c r="A1" s="95" t="s">
        <v>201</v>
      </c>
    </row>
    <row r="2" spans="1:4" ht="12" customHeight="1" thickBot="1" x14ac:dyDescent="0.3">
      <c r="A2" s="96" t="s">
        <v>202</v>
      </c>
    </row>
    <row r="3" spans="1:4" ht="39.75" thickBot="1" x14ac:dyDescent="0.3">
      <c r="A3" s="45" t="s">
        <v>1</v>
      </c>
      <c r="B3" s="25" t="s">
        <v>7</v>
      </c>
      <c r="C3" s="46" t="s">
        <v>24</v>
      </c>
      <c r="D3" s="47" t="s">
        <v>23</v>
      </c>
    </row>
    <row r="4" spans="1:4" ht="24" x14ac:dyDescent="0.25">
      <c r="A4" s="49" t="s">
        <v>25</v>
      </c>
      <c r="B4" s="51">
        <v>1</v>
      </c>
      <c r="C4" s="56">
        <f>'Objava javnega naročila'!U4</f>
        <v>0</v>
      </c>
      <c r="D4" s="57">
        <f>'Objava javnega naročila'!V4</f>
        <v>0</v>
      </c>
    </row>
    <row r="5" spans="1:4" ht="24" x14ac:dyDescent="0.25">
      <c r="A5" s="48" t="s">
        <v>157</v>
      </c>
      <c r="B5" s="52">
        <v>2</v>
      </c>
      <c r="C5" s="58">
        <f>'Objava javnega naročila'!U5</f>
        <v>0</v>
      </c>
      <c r="D5" s="59">
        <f>'Objava javnega naročila'!V5</f>
        <v>0</v>
      </c>
    </row>
    <row r="6" spans="1:4" x14ac:dyDescent="0.25">
      <c r="A6" s="48" t="s">
        <v>28</v>
      </c>
      <c r="B6" s="52">
        <v>3</v>
      </c>
      <c r="C6" s="58">
        <f>'Objava javnega naročila'!U7</f>
        <v>0</v>
      </c>
      <c r="D6" s="59">
        <f>'Objava javnega naročila'!V7</f>
        <v>0</v>
      </c>
    </row>
    <row r="7" spans="1:4" x14ac:dyDescent="0.25">
      <c r="A7" s="48" t="s">
        <v>28</v>
      </c>
      <c r="B7" s="52">
        <v>4</v>
      </c>
      <c r="C7" s="58">
        <f>'Objava javnega naročila'!U8</f>
        <v>0</v>
      </c>
      <c r="D7" s="59">
        <f>'Objava javnega naročila'!V8</f>
        <v>0</v>
      </c>
    </row>
    <row r="8" spans="1:4" x14ac:dyDescent="0.25">
      <c r="A8" s="48" t="s">
        <v>158</v>
      </c>
      <c r="B8" s="52">
        <v>5</v>
      </c>
      <c r="C8" s="58">
        <f>'Objava javnega naročila'!U9</f>
        <v>0</v>
      </c>
      <c r="D8" s="59">
        <f>'Objava javnega naročila'!V9</f>
        <v>0</v>
      </c>
    </row>
    <row r="9" spans="1:4" x14ac:dyDescent="0.25">
      <c r="A9" s="48" t="s">
        <v>204</v>
      </c>
      <c r="B9" s="52">
        <v>6</v>
      </c>
      <c r="C9" s="58">
        <f>'Objava javnega naročila'!U13</f>
        <v>0</v>
      </c>
      <c r="D9" s="59">
        <f>'Objava javnega naročila'!V13</f>
        <v>0</v>
      </c>
    </row>
    <row r="10" spans="1:4" x14ac:dyDescent="0.25">
      <c r="A10" s="48" t="s">
        <v>159</v>
      </c>
      <c r="B10" s="52">
        <v>7</v>
      </c>
      <c r="C10" s="58">
        <f>'Objava javnega naročila'!U21</f>
        <v>0</v>
      </c>
      <c r="D10" s="59">
        <f>'Objava javnega naročila'!V21</f>
        <v>0</v>
      </c>
    </row>
    <row r="11" spans="1:4" ht="24" x14ac:dyDescent="0.25">
      <c r="A11" s="48" t="s">
        <v>50</v>
      </c>
      <c r="B11" s="52">
        <v>8</v>
      </c>
      <c r="C11" s="58">
        <f>'Objava javnega naročila'!U33</f>
        <v>0</v>
      </c>
      <c r="D11" s="59">
        <f>'Objava javnega naročila'!V33</f>
        <v>0</v>
      </c>
    </row>
    <row r="12" spans="1:4" x14ac:dyDescent="0.25">
      <c r="A12" s="48" t="s">
        <v>61</v>
      </c>
      <c r="B12" s="53">
        <v>9</v>
      </c>
      <c r="C12" s="58">
        <f>'Objava javnega naročila'!U38</f>
        <v>0</v>
      </c>
      <c r="D12" s="59">
        <f>'Objava javnega naročila'!V38</f>
        <v>0</v>
      </c>
    </row>
    <row r="13" spans="1:4" x14ac:dyDescent="0.25">
      <c r="A13" s="48" t="s">
        <v>61</v>
      </c>
      <c r="B13" s="53">
        <v>10</v>
      </c>
      <c r="C13" s="58">
        <f>'Objava javnega naročila'!U41</f>
        <v>0</v>
      </c>
      <c r="D13" s="59">
        <f>'Objava javnega naročila'!V41</f>
        <v>0</v>
      </c>
    </row>
    <row r="14" spans="1:4" x14ac:dyDescent="0.25">
      <c r="A14" s="48" t="s">
        <v>69</v>
      </c>
      <c r="B14" s="53">
        <v>11</v>
      </c>
      <c r="C14" s="58">
        <f>'Objava javnega naročila'!U43</f>
        <v>0</v>
      </c>
      <c r="D14" s="59">
        <f>'Objava javnega naročila'!V43</f>
        <v>0</v>
      </c>
    </row>
    <row r="15" spans="1:4" x14ac:dyDescent="0.25">
      <c r="A15" s="48" t="s">
        <v>73</v>
      </c>
      <c r="B15" s="53">
        <v>12</v>
      </c>
      <c r="C15" s="58">
        <f>'Objava javnega naročila'!U45</f>
        <v>0</v>
      </c>
      <c r="D15" s="59">
        <f>'Objava javnega naročila'!V45</f>
        <v>0</v>
      </c>
    </row>
    <row r="16" spans="1:4" ht="24" x14ac:dyDescent="0.25">
      <c r="A16" s="48" t="s">
        <v>76</v>
      </c>
      <c r="B16" s="53">
        <v>13</v>
      </c>
      <c r="C16" s="58">
        <f>'Objava javnega naročila'!U47</f>
        <v>0</v>
      </c>
      <c r="D16" s="59">
        <f>'Objava javnega naročila'!V47</f>
        <v>0</v>
      </c>
    </row>
    <row r="17" spans="1:4" x14ac:dyDescent="0.25">
      <c r="A17" s="48" t="s">
        <v>79</v>
      </c>
      <c r="B17" s="53">
        <v>14</v>
      </c>
      <c r="C17" s="58">
        <f>'Objava javnega naročila'!U48</f>
        <v>0</v>
      </c>
      <c r="D17" s="59">
        <f>'Objava javnega naročila'!V48</f>
        <v>0</v>
      </c>
    </row>
    <row r="18" spans="1:4" x14ac:dyDescent="0.25">
      <c r="A18" s="48" t="s">
        <v>82</v>
      </c>
      <c r="B18" s="53">
        <v>15</v>
      </c>
      <c r="C18" s="58">
        <f>'Objava javnega naročila'!U51</f>
        <v>0</v>
      </c>
      <c r="D18" s="59">
        <f>'Objava javnega naročila'!V51</f>
        <v>0</v>
      </c>
    </row>
    <row r="19" spans="1:4" ht="24" x14ac:dyDescent="0.25">
      <c r="A19" s="48" t="s">
        <v>87</v>
      </c>
      <c r="B19" s="53">
        <v>16</v>
      </c>
      <c r="C19" s="58">
        <f>'Objava javnega naročila'!U54</f>
        <v>0</v>
      </c>
      <c r="D19" s="59">
        <f>'Objava javnega naročila'!V54</f>
        <v>0</v>
      </c>
    </row>
    <row r="20" spans="1:4" ht="24" x14ac:dyDescent="0.25">
      <c r="A20" s="48" t="s">
        <v>92</v>
      </c>
      <c r="B20" s="53">
        <v>17</v>
      </c>
      <c r="C20" s="58">
        <f>'Objava javnega naročila'!U55</f>
        <v>0</v>
      </c>
      <c r="D20" s="59">
        <f>'Objava javnega naročila'!V55</f>
        <v>0</v>
      </c>
    </row>
    <row r="21" spans="1:4" x14ac:dyDescent="0.25">
      <c r="A21" s="48" t="s">
        <v>94</v>
      </c>
      <c r="B21" s="53">
        <v>18</v>
      </c>
      <c r="C21" s="58">
        <f>'Objava javnega naročila'!U58</f>
        <v>0</v>
      </c>
      <c r="D21" s="59">
        <f>'Objava javnega naročila'!V58</f>
        <v>0</v>
      </c>
    </row>
    <row r="22" spans="1:4" x14ac:dyDescent="0.25">
      <c r="A22" s="48" t="s">
        <v>99</v>
      </c>
      <c r="B22" s="53" t="s">
        <v>161</v>
      </c>
      <c r="C22" s="58">
        <f>'Objava javnega naročila'!U60</f>
        <v>0</v>
      </c>
      <c r="D22" s="59">
        <f>'Objava javnega naročila'!V60</f>
        <v>0</v>
      </c>
    </row>
    <row r="23" spans="1:4" ht="24" x14ac:dyDescent="0.25">
      <c r="A23" s="48" t="s">
        <v>103</v>
      </c>
      <c r="B23" s="53" t="s">
        <v>162</v>
      </c>
      <c r="C23" s="58">
        <f>'Objava javnega naročila'!U61</f>
        <v>0</v>
      </c>
      <c r="D23" s="59">
        <f>'Objava javnega naročila'!V61</f>
        <v>0</v>
      </c>
    </row>
    <row r="24" spans="1:4" x14ac:dyDescent="0.25">
      <c r="A24" s="48" t="s">
        <v>106</v>
      </c>
      <c r="B24" s="53" t="s">
        <v>163</v>
      </c>
      <c r="C24" s="58">
        <f>'Objava javnega naročila'!U62</f>
        <v>0</v>
      </c>
      <c r="D24" s="59">
        <f>'Objava javnega naročila'!V62</f>
        <v>0</v>
      </c>
    </row>
    <row r="25" spans="1:4" x14ac:dyDescent="0.25">
      <c r="A25" s="48" t="s">
        <v>109</v>
      </c>
      <c r="B25" s="53" t="s">
        <v>153</v>
      </c>
      <c r="C25" s="58">
        <f>'Objava javnega naročila'!U63</f>
        <v>0</v>
      </c>
      <c r="D25" s="59">
        <f>'Objava javnega naročila'!V63</f>
        <v>0</v>
      </c>
    </row>
    <row r="26" spans="1:4" x14ac:dyDescent="0.25">
      <c r="A26" s="48" t="s">
        <v>112</v>
      </c>
      <c r="B26" s="53" t="s">
        <v>164</v>
      </c>
      <c r="C26" s="58">
        <f>'Objava javnega naročila'!U65</f>
        <v>0</v>
      </c>
      <c r="D26" s="59">
        <f>'Objava javnega naročila'!V65</f>
        <v>0</v>
      </c>
    </row>
    <row r="27" spans="1:4" x14ac:dyDescent="0.25">
      <c r="A27" s="48" t="s">
        <v>116</v>
      </c>
      <c r="B27" s="53" t="s">
        <v>165</v>
      </c>
      <c r="C27" s="58">
        <f>'Objava javnega naročila'!U66</f>
        <v>0</v>
      </c>
      <c r="D27" s="59">
        <f>'Objava javnega naročila'!V66</f>
        <v>0</v>
      </c>
    </row>
    <row r="28" spans="1:4" x14ac:dyDescent="0.25">
      <c r="A28" s="48" t="s">
        <v>119</v>
      </c>
      <c r="B28" s="53" t="s">
        <v>154</v>
      </c>
      <c r="C28" s="58">
        <f>'Objava javnega naročila'!U67</f>
        <v>0</v>
      </c>
      <c r="D28" s="59">
        <f>'Objava javnega naročila'!V67</f>
        <v>0</v>
      </c>
    </row>
    <row r="29" spans="1:4" x14ac:dyDescent="0.25">
      <c r="A29" s="48" t="s">
        <v>122</v>
      </c>
      <c r="B29" s="53" t="s">
        <v>166</v>
      </c>
      <c r="C29" s="58">
        <f>'Objava javnega naročila'!U68</f>
        <v>0</v>
      </c>
      <c r="D29" s="59">
        <f>'Objava javnega naročila'!V68</f>
        <v>0</v>
      </c>
    </row>
    <row r="30" spans="1:4" x14ac:dyDescent="0.25">
      <c r="A30" s="48" t="s">
        <v>125</v>
      </c>
      <c r="B30" s="53" t="s">
        <v>167</v>
      </c>
      <c r="C30" s="58">
        <f>'Objava javnega naročila'!U69</f>
        <v>0</v>
      </c>
      <c r="D30" s="59">
        <f>'Objava javnega naročila'!V69</f>
        <v>0</v>
      </c>
    </row>
    <row r="31" spans="1:4" x14ac:dyDescent="0.25">
      <c r="A31" s="48" t="s">
        <v>128</v>
      </c>
      <c r="B31" s="53" t="s">
        <v>168</v>
      </c>
      <c r="C31" s="58">
        <f>'Objava javnega naročila'!U70</f>
        <v>0</v>
      </c>
      <c r="D31" s="59">
        <f>'Objava javnega naročila'!V70</f>
        <v>0</v>
      </c>
    </row>
    <row r="32" spans="1:4" x14ac:dyDescent="0.25">
      <c r="A32" s="48" t="s">
        <v>131</v>
      </c>
      <c r="B32" s="53" t="s">
        <v>169</v>
      </c>
      <c r="C32" s="58">
        <f>'Objava javnega naročila'!U71</f>
        <v>0</v>
      </c>
      <c r="D32" s="59">
        <f>'Objava javnega naročila'!V71</f>
        <v>0</v>
      </c>
    </row>
    <row r="33" spans="1:4" x14ac:dyDescent="0.25">
      <c r="A33" s="48" t="s">
        <v>134</v>
      </c>
      <c r="B33" s="53" t="s">
        <v>170</v>
      </c>
      <c r="C33" s="58">
        <f>'Objava javnega naročila'!U73</f>
        <v>0</v>
      </c>
      <c r="D33" s="59">
        <f>'Objava javnega naročila'!V73</f>
        <v>0</v>
      </c>
    </row>
    <row r="34" spans="1:4" x14ac:dyDescent="0.25">
      <c r="A34" s="48" t="s">
        <v>138</v>
      </c>
      <c r="B34" s="53" t="s">
        <v>171</v>
      </c>
      <c r="C34" s="58">
        <f>'Objava javnega naročila'!U75</f>
        <v>0</v>
      </c>
      <c r="D34" s="59">
        <f>'Objava javnega naročila'!V75</f>
        <v>0</v>
      </c>
    </row>
    <row r="35" spans="1:4" x14ac:dyDescent="0.25">
      <c r="A35" s="48" t="s">
        <v>142</v>
      </c>
      <c r="B35" s="53" t="s">
        <v>172</v>
      </c>
      <c r="C35" s="58">
        <f>'Objava javnega naročila'!U76</f>
        <v>0</v>
      </c>
      <c r="D35" s="59">
        <f>'Objava javnega naročila'!V76</f>
        <v>0</v>
      </c>
    </row>
    <row r="36" spans="1:4" x14ac:dyDescent="0.25">
      <c r="A36" s="48" t="s">
        <v>145</v>
      </c>
      <c r="B36" s="53" t="s">
        <v>173</v>
      </c>
      <c r="C36" s="58">
        <f>'Objava javnega naročila'!U77</f>
        <v>0</v>
      </c>
      <c r="D36" s="59">
        <f>'Objava javnega naročila'!V77</f>
        <v>0</v>
      </c>
    </row>
    <row r="37" spans="1:4" x14ac:dyDescent="0.25">
      <c r="A37" s="48" t="s">
        <v>148</v>
      </c>
      <c r="B37" s="53" t="s">
        <v>174</v>
      </c>
      <c r="C37" s="58">
        <f>'Objava javnega naročila'!U78</f>
        <v>0</v>
      </c>
      <c r="D37" s="59">
        <f>'Objava javnega naročila'!V78</f>
        <v>0</v>
      </c>
    </row>
    <row r="38" spans="1:4" ht="24.75" thickBot="1" x14ac:dyDescent="0.3">
      <c r="A38" s="50" t="s">
        <v>151</v>
      </c>
      <c r="B38" s="54" t="s">
        <v>175</v>
      </c>
      <c r="C38" s="60">
        <f>'Objava javnega naročila'!U79</f>
        <v>0</v>
      </c>
      <c r="D38" s="61">
        <f>'Objava javnega naročila'!V79</f>
        <v>0</v>
      </c>
    </row>
    <row r="40" spans="1:4" x14ac:dyDescent="0.25">
      <c r="B40" s="55" t="s">
        <v>176</v>
      </c>
      <c r="C40" s="27">
        <f>SUM(C4:C38)</f>
        <v>0</v>
      </c>
      <c r="D40" s="27">
        <f>SUM(D4:D38)</f>
        <v>0</v>
      </c>
    </row>
    <row r="41" spans="1:4" x14ac:dyDescent="0.25">
      <c r="B41" s="26"/>
      <c r="C41" s="26"/>
      <c r="D41" s="26"/>
    </row>
    <row r="42" spans="1:4" x14ac:dyDescent="0.25">
      <c r="B42" s="55" t="s">
        <v>177</v>
      </c>
      <c r="C42" s="27">
        <f>5*C40</f>
        <v>0</v>
      </c>
      <c r="D42" s="27">
        <f>5*D40</f>
        <v>0</v>
      </c>
    </row>
  </sheetData>
  <pageMargins left="0.70866141732283472" right="0.70866141732283472" top="0.74803149606299213" bottom="0.74803149606299213" header="0.31496062992125984" footer="0.31496062992125984"/>
  <pageSetup paperSize="9" scale="110" orientation="portrait" r:id="rId1"/>
  <headerFooter>
    <oddFooter>Stran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2</vt:i4>
      </vt:variant>
    </vt:vector>
  </HeadingPairs>
  <TitlesOfParts>
    <vt:vector size="4" baseType="lpstr">
      <vt:lpstr>Objava javnega naročila</vt:lpstr>
      <vt:lpstr>OV JN </vt:lpstr>
      <vt:lpstr>'OV JN '!Področje_tiskanja</vt:lpstr>
      <vt:lpstr>'Objava javnega naročila'!Tiskanje_naslovov</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narocila</cp:lastModifiedBy>
  <cp:lastPrinted>2017-08-30T06:49:51Z</cp:lastPrinted>
  <dcterms:created xsi:type="dcterms:W3CDTF">2014-04-02T11:36:58Z</dcterms:created>
  <dcterms:modified xsi:type="dcterms:W3CDTF">2017-08-30T07:02:07Z</dcterms:modified>
</cp:coreProperties>
</file>